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sarsgovza.sharepoint.com/teams/SARS-EPMOTeam/MK/INC7784822_PPMIS/1 - Initiation/Bidder Sample Reports/"/>
    </mc:Choice>
  </mc:AlternateContent>
  <xr:revisionPtr revIDLastSave="119" documentId="8_{6233CC11-ED69-4197-9794-9CA881134A9D}" xr6:coauthVersionLast="47" xr6:coauthVersionMax="47" xr10:uidLastSave="{BF93122B-807F-479E-AF61-BBF876A33492}"/>
  <bookViews>
    <workbookView xWindow="-108" yWindow="-108" windowWidth="23256" windowHeight="12456" tabRatio="664" activeTab="8" xr2:uid="{00000000-000D-0000-FFFF-FFFF00000000}"/>
  </bookViews>
  <sheets>
    <sheet name="Summary" sheetId="24" r:id="rId1"/>
    <sheet name="Input sheet" sheetId="1" state="hidden" r:id="rId2"/>
    <sheet name="Headcount 2026 05 15" sheetId="44" r:id="rId3"/>
    <sheet name="Workings" sheetId="4" state="hidden" r:id="rId4"/>
    <sheet name="Instructions" sheetId="6" state="hidden" r:id="rId5"/>
    <sheet name="More Resources" sheetId="8" state="hidden" r:id="rId6"/>
    <sheet name="Dashboard Protection" sheetId="9" state="hidden" r:id="rId7"/>
    <sheet name="Copyright" sheetId="7" state="hidden" r:id="rId8"/>
    <sheet name="Dashboard" sheetId="46" r:id="rId9"/>
  </sheets>
  <definedNames>
    <definedName name="_xlnm._FilterDatabase" localSheetId="2" hidden="1">'Headcount 2026 05 15'!$A$1:$P$109</definedName>
  </definedNames>
  <calcPr calcId="191028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24" l="1"/>
  <c r="O57" i="24"/>
  <c r="O82" i="24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G49" i="1"/>
  <c r="G50" i="1"/>
  <c r="J49" i="1" l="1"/>
  <c r="J50" i="1"/>
  <c r="M3" i="4" l="1"/>
  <c r="M4" i="4" s="1"/>
  <c r="F6" i="4" l="1"/>
  <c r="F4" i="4"/>
  <c r="F3" i="4"/>
  <c r="F2" i="4"/>
  <c r="I2" i="1" l="1"/>
  <c r="G5" i="4"/>
  <c r="G4" i="4"/>
  <c r="G3" i="4"/>
  <c r="G2" i="4"/>
  <c r="G6" i="4"/>
  <c r="F5" i="4" l="1"/>
  <c r="G47" i="1" l="1"/>
  <c r="J47" i="1" s="1"/>
  <c r="G63" i="1"/>
  <c r="J63" i="1" s="1"/>
  <c r="G43" i="1"/>
  <c r="J43" i="1" s="1"/>
  <c r="G55" i="1"/>
  <c r="J55" i="1" s="1"/>
  <c r="G52" i="1"/>
  <c r="J52" i="1" s="1"/>
  <c r="G53" i="1"/>
  <c r="J53" i="1" s="1"/>
  <c r="G64" i="1"/>
  <c r="J64" i="1" s="1"/>
  <c r="G4" i="1"/>
  <c r="J4" i="1" s="1"/>
  <c r="G34" i="1"/>
  <c r="J34" i="1" s="1"/>
  <c r="G38" i="1"/>
  <c r="J38" i="1" s="1"/>
  <c r="G37" i="1"/>
  <c r="J37" i="1" s="1"/>
  <c r="G25" i="1"/>
  <c r="J25" i="1" s="1"/>
  <c r="G11" i="1"/>
  <c r="J11" i="1" s="1"/>
  <c r="G54" i="1"/>
  <c r="J54" i="1" s="1"/>
  <c r="G18" i="1"/>
  <c r="J18" i="1" s="1"/>
  <c r="G3" i="1"/>
  <c r="J3" i="1" s="1"/>
  <c r="G56" i="1"/>
  <c r="J56" i="1" s="1"/>
  <c r="G9" i="1"/>
  <c r="J9" i="1" s="1"/>
  <c r="G14" i="1"/>
  <c r="J14" i="1" s="1"/>
  <c r="G62" i="1"/>
  <c r="J62" i="1" s="1"/>
  <c r="G71" i="1"/>
  <c r="J71" i="1" s="1"/>
  <c r="G45" i="1"/>
  <c r="J45" i="1" s="1"/>
  <c r="G35" i="1"/>
  <c r="J35" i="1" s="1"/>
  <c r="G36" i="1"/>
  <c r="J36" i="1" s="1"/>
  <c r="G24" i="1"/>
  <c r="J24" i="1" s="1"/>
  <c r="G8" i="1"/>
  <c r="J8" i="1" s="1"/>
  <c r="G31" i="1"/>
  <c r="J31" i="1" s="1"/>
  <c r="G10" i="1"/>
  <c r="J10" i="1" s="1"/>
  <c r="G51" i="1"/>
  <c r="J51" i="1" s="1"/>
  <c r="G17" i="1"/>
  <c r="J17" i="1" s="1"/>
  <c r="G81" i="1"/>
  <c r="J81" i="1" s="1"/>
  <c r="G26" i="1"/>
  <c r="J26" i="1" s="1"/>
  <c r="G6" i="1"/>
  <c r="J6" i="1" s="1"/>
  <c r="G7" i="1"/>
  <c r="J7" i="1" s="1"/>
  <c r="G5" i="1"/>
  <c r="J5" i="1" s="1"/>
  <c r="G33" i="1"/>
  <c r="J33" i="1" s="1"/>
  <c r="G12" i="1"/>
  <c r="J12" i="1" s="1"/>
  <c r="G2" i="1"/>
  <c r="J2" i="1" s="1"/>
  <c r="G73" i="1"/>
  <c r="J73" i="1" s="1"/>
  <c r="G41" i="1"/>
  <c r="J41" i="1" s="1"/>
  <c r="G67" i="1"/>
  <c r="J67" i="1" s="1"/>
  <c r="G15" i="1"/>
  <c r="J15" i="1" s="1"/>
  <c r="G42" i="1"/>
  <c r="J42" i="1" s="1"/>
  <c r="G30" i="1"/>
  <c r="J30" i="1" s="1"/>
  <c r="G83" i="1"/>
  <c r="J83" i="1" s="1"/>
  <c r="G16" i="1"/>
  <c r="J16" i="1" s="1"/>
  <c r="G72" i="1"/>
  <c r="J72" i="1" s="1"/>
  <c r="G66" i="1"/>
  <c r="J66" i="1" s="1"/>
  <c r="G29" i="1"/>
  <c r="J29" i="1" s="1"/>
  <c r="G19" i="1"/>
  <c r="J19" i="1" s="1"/>
  <c r="G13" i="1"/>
  <c r="J13" i="1" s="1"/>
  <c r="G59" i="1"/>
  <c r="J59" i="1" s="1"/>
  <c r="G70" i="1"/>
  <c r="J70" i="1" s="1"/>
  <c r="G77" i="1"/>
  <c r="J77" i="1" s="1"/>
  <c r="G79" i="1"/>
  <c r="J79" i="1" s="1"/>
  <c r="G48" i="1"/>
  <c r="J48" i="1" s="1"/>
  <c r="G76" i="1"/>
  <c r="J76" i="1" s="1"/>
  <c r="G65" i="1"/>
  <c r="J65" i="1" s="1"/>
  <c r="G58" i="1"/>
  <c r="J58" i="1" s="1"/>
  <c r="G44" i="1"/>
  <c r="J44" i="1" s="1"/>
  <c r="G28" i="1"/>
  <c r="J28" i="1" s="1"/>
  <c r="G60" i="1"/>
  <c r="J60" i="1" s="1"/>
  <c r="G78" i="1"/>
  <c r="J78" i="1" s="1"/>
  <c r="G27" i="1"/>
  <c r="J27" i="1" s="1"/>
  <c r="G61" i="1"/>
  <c r="J61" i="1" s="1"/>
  <c r="G57" i="1"/>
  <c r="J57" i="1" s="1"/>
  <c r="G68" i="1"/>
  <c r="J68" i="1" s="1"/>
  <c r="G39" i="1"/>
  <c r="J39" i="1" s="1"/>
  <c r="G32" i="1"/>
  <c r="J32" i="1" s="1"/>
  <c r="G69" i="1"/>
  <c r="J69" i="1" s="1"/>
  <c r="G46" i="1"/>
  <c r="J46" i="1" s="1"/>
  <c r="G21" i="1"/>
  <c r="J21" i="1" s="1"/>
  <c r="G23" i="1"/>
  <c r="J23" i="1" s="1"/>
  <c r="G84" i="1"/>
  <c r="J84" i="1" s="1"/>
  <c r="G40" i="1"/>
  <c r="J40" i="1" s="1"/>
  <c r="G82" i="1"/>
  <c r="J82" i="1" s="1"/>
  <c r="G22" i="1"/>
  <c r="J22" i="1" s="1"/>
  <c r="G80" i="1"/>
  <c r="J80" i="1" s="1"/>
  <c r="G75" i="1"/>
  <c r="J75" i="1" s="1"/>
  <c r="G74" i="1"/>
  <c r="J74" i="1" s="1"/>
  <c r="G20" i="1"/>
  <c r="J20" i="1" s="1"/>
</calcChain>
</file>

<file path=xl/sharedStrings.xml><?xml version="1.0" encoding="utf-8"?>
<sst xmlns="http://schemas.openxmlformats.org/spreadsheetml/2006/main" count="1746" uniqueCount="410">
  <si>
    <t>1. STAFF NOT ALLOCATED TO A PROJECT</t>
  </si>
  <si>
    <t>6. PROJECT MANAGERS WITH ONE PROJECT</t>
  </si>
  <si>
    <t>Reporting Snr Manager</t>
  </si>
  <si>
    <t>Staff member</t>
  </si>
  <si>
    <t>Status</t>
  </si>
  <si>
    <t>Grade</t>
  </si>
  <si>
    <t>Job Name</t>
  </si>
  <si>
    <t>Note: End date represents the implementation date + 90 days for close out</t>
  </si>
  <si>
    <t>Responsible Snr Mng</t>
  </si>
  <si>
    <t>Project name</t>
  </si>
  <si>
    <t>End Date</t>
  </si>
  <si>
    <t>% complete</t>
  </si>
  <si>
    <t>Portfolio Manager Name</t>
  </si>
  <si>
    <t>Employee Name</t>
  </si>
  <si>
    <t>Not allocated</t>
  </si>
  <si>
    <t>Project Manager</t>
  </si>
  <si>
    <t>Name of Project</t>
  </si>
  <si>
    <t>5B</t>
  </si>
  <si>
    <t>Junior Project Manager</t>
  </si>
  <si>
    <t>Senior Project Manager</t>
  </si>
  <si>
    <t>5A</t>
  </si>
  <si>
    <t>Project Coordinator</t>
  </si>
  <si>
    <t>8A</t>
  </si>
  <si>
    <t xml:space="preserve">2. STAFF SECONDED OUT </t>
  </si>
  <si>
    <t>Seconded out</t>
  </si>
  <si>
    <t>Sen. Specialist: Portfolio Plan &amp; Report</t>
  </si>
  <si>
    <t>3. STAFF TO CONSIDER FOR POSSIBLE NEW WORK ALLOCATION</t>
  </si>
  <si>
    <t>7. PROJECT MANAGERS WITH TWO PROJECTS</t>
  </si>
  <si>
    <t xml:space="preserve">4. PROJECTS ALLOCATED TO SENIOR MANAGERS </t>
  </si>
  <si>
    <t>Snr Manager</t>
  </si>
  <si>
    <t>Project</t>
  </si>
  <si>
    <t>% completion</t>
  </si>
  <si>
    <t>5. PROJECTS ALLOCATED NOT REGISTERED ON ERWIN /PLACEHOLDERS ON SARS MASTER SCHEDULE/ON HOLD OR DATE TO BE CONFIRMED STATUS</t>
  </si>
  <si>
    <t>Start date</t>
  </si>
  <si>
    <t>Implementation date</t>
  </si>
  <si>
    <t>Phase</t>
  </si>
  <si>
    <t>Execution</t>
  </si>
  <si>
    <t>Reflects on master schedule but not registered on system</t>
  </si>
  <si>
    <t>Aborted</t>
  </si>
  <si>
    <t>Planning</t>
  </si>
  <si>
    <t>Initiation</t>
  </si>
  <si>
    <t>TBD</t>
  </si>
  <si>
    <t xml:space="preserve">On Hold </t>
  </si>
  <si>
    <t>Registered on system - on hold status</t>
  </si>
  <si>
    <r>
      <rPr>
        <b/>
        <sz val="14"/>
        <color theme="0"/>
        <rFont val="Calibri"/>
        <family val="2"/>
        <scheme val="minor"/>
      </rPr>
      <t>8. PROJECT MANAGERS WITH MORE THAN TWO PROJECTS</t>
    </r>
    <r>
      <rPr>
        <b/>
        <sz val="12"/>
        <color theme="0"/>
        <rFont val="Calibri"/>
        <family val="2"/>
        <scheme val="minor"/>
      </rPr>
      <t xml:space="preserve"> </t>
    </r>
  </si>
  <si>
    <r>
      <rPr>
        <b/>
        <sz val="14"/>
        <color theme="0"/>
        <rFont val="Calibri"/>
        <family val="2"/>
        <scheme val="minor"/>
      </rPr>
      <t>9. MULTIPLE PROJECT MANAGERS ON A PROGRAMME/PROJECT (excluding SI activities)</t>
    </r>
    <r>
      <rPr>
        <b/>
        <sz val="16"/>
        <color theme="0"/>
        <rFont val="Calibri"/>
        <family val="2"/>
        <scheme val="minor"/>
      </rPr>
      <t/>
    </r>
  </si>
  <si>
    <t>Reporting Snr Mng</t>
  </si>
  <si>
    <t>Start Date</t>
  </si>
  <si>
    <t>Duration</t>
  </si>
  <si>
    <t>Days completed</t>
  </si>
  <si>
    <t>Progress</t>
  </si>
  <si>
    <t>Column1</t>
  </si>
  <si>
    <t>Column2</t>
  </si>
  <si>
    <t>Mokgotla Mothiba</t>
  </si>
  <si>
    <t>Zozi Quma</t>
  </si>
  <si>
    <t>Advanced Tax Ruling (ATR) eFiling System</t>
  </si>
  <si>
    <t>Ntiyiso Mayimele</t>
  </si>
  <si>
    <t>Automating the processing of Bank Third Party Appointments - Phase 2</t>
  </si>
  <si>
    <t>Phakama Ndlovu</t>
  </si>
  <si>
    <t>Automation of Programmatic Reversals for VAT and Diesel</t>
  </si>
  <si>
    <t>Mandla Gugushe</t>
  </si>
  <si>
    <t>Henk Hoogenboezem</t>
  </si>
  <si>
    <t>Biometric Identification - Phase 3</t>
  </si>
  <si>
    <t>Martin Modise</t>
  </si>
  <si>
    <t>Ncese Maduna</t>
  </si>
  <si>
    <t>Botswana Time-Release Study (TRS) - Grobler's Bridge 2026</t>
  </si>
  <si>
    <t>Zulu Jiyane</t>
  </si>
  <si>
    <t>C&amp;E - Customs Inspection Workflow Enhancements</t>
  </si>
  <si>
    <t>Prithie Reddy</t>
  </si>
  <si>
    <t>Risof Malatji</t>
  </si>
  <si>
    <t>Case Management Modernisation</t>
  </si>
  <si>
    <t>Amanda Briedenhann</t>
  </si>
  <si>
    <t>CEM: Customs and Excise Modernisation</t>
  </si>
  <si>
    <t>Collins Modiba</t>
  </si>
  <si>
    <t>CIPC IBM MQ Migration</t>
  </si>
  <si>
    <t>Nthabiseng Kekana</t>
  </si>
  <si>
    <t>CIT Modernisation - ITR for Long-Term Insurers (ITR14L), Nil Returns &amp; Legal changes 2023 (CIT)</t>
  </si>
  <si>
    <t>Nelisiwe Gloria Khumalo</t>
  </si>
  <si>
    <t>CMP: Automated Refunds and Drawbacks - Diesel Refunds Claim (Standalone from VAT)</t>
  </si>
  <si>
    <t>Portia Molope</t>
  </si>
  <si>
    <t>CMP: Automation of Air Passenger Tax - Phase 2D</t>
  </si>
  <si>
    <t>CMP: Classification of Fuel (RLAB Fuel Tariff Headings)</t>
  </si>
  <si>
    <t>CMP: Cross-Border E-Commerce - Policy and Legislative change</t>
  </si>
  <si>
    <t>Rodgers Rasimphi</t>
  </si>
  <si>
    <t>CMP: Predictive Risk Analysis</t>
  </si>
  <si>
    <t>CMP: Provisional Payments Liquidations Customs</t>
  </si>
  <si>
    <t>Janette Smit</t>
  </si>
  <si>
    <t>CMP: Registration, Licensing and Accreditation (RLA) Phase 1: Diesel Refunds Registration</t>
  </si>
  <si>
    <t>CMP: Registration, Licensing and Accreditation (RLA) Phase 2: RLA Risk Based Approach</t>
  </si>
  <si>
    <t>CMP: Single Government Authorised Economic Operators (SGAEO) - Phase 1C – OGAs Feasibility</t>
  </si>
  <si>
    <t>Sibongile Mogale</t>
  </si>
  <si>
    <t>CMP: Single Window Project - Portal Sprints</t>
  </si>
  <si>
    <t>Kgaogelo Mokoka</t>
  </si>
  <si>
    <t>CMP: Smart Borders Project</t>
  </si>
  <si>
    <t>CMP: Smart Borders Project - Inline Cargo Scanners</t>
  </si>
  <si>
    <t>Ngwako Mahosi</t>
  </si>
  <si>
    <t>Itumeleng Mogotsi</t>
  </si>
  <si>
    <t>CMP: South African Traveller Management System - ORTIA</t>
  </si>
  <si>
    <t>Mahlatse Machethe</t>
  </si>
  <si>
    <t>CMP: South African Traveller Management System - VAT Refunds</t>
  </si>
  <si>
    <t>Corporate Income Tax (CIT) - Legal Changes 2025 - RRA</t>
  </si>
  <si>
    <t>Maggy Senoelo</t>
  </si>
  <si>
    <t>Colin Williamson</t>
  </si>
  <si>
    <t>Credit Bureau Transition Project</t>
  </si>
  <si>
    <t>Cross - Cutting Income Tax Legal Changes Programme 2026 - CIT</t>
  </si>
  <si>
    <t>Leah Masemola</t>
  </si>
  <si>
    <t>Cross - Cutting Income Tax Legal Changes Programme 2026 - PAYE</t>
  </si>
  <si>
    <t>Cross - Cutting Income Tax Legal Changes Programme 2026 - PIT</t>
  </si>
  <si>
    <t>Dawid Steenkamp</t>
  </si>
  <si>
    <t>Cross - Cutting Income Tax Legal Changes Programme 2026 - Trust</t>
  </si>
  <si>
    <t>Lekau Mphulo</t>
  </si>
  <si>
    <t>Crypto Asset Reporting Framework (CARF) &amp; Common Reporting Standard (CRS) Revisions</t>
  </si>
  <si>
    <t>Estie Harmse</t>
  </si>
  <si>
    <t>DB2 v12.1 Version Upgrade Project</t>
  </si>
  <si>
    <t>Disputes and Verifications Programme</t>
  </si>
  <si>
    <t>Berrisfit Julius</t>
  </si>
  <si>
    <t>Disputes and Verifications Programme - Phase 4: Disputes Enhancements</t>
  </si>
  <si>
    <t>Enterprise Pulse</t>
  </si>
  <si>
    <t>Marlize Kantor</t>
  </si>
  <si>
    <t>Henk Veenendaal</t>
  </si>
  <si>
    <t>EPMO Project Portfolio Management (PPM) Tool</t>
  </si>
  <si>
    <t>Sibusiso Mkhize</t>
  </si>
  <si>
    <t>ESB (Ace) Upgrade to v13.0.0.x</t>
  </si>
  <si>
    <t>Frans Groenewald</t>
  </si>
  <si>
    <t>Filing Season 2025 - Directives Legal Changes</t>
  </si>
  <si>
    <t>Fraud Case Management</t>
  </si>
  <si>
    <t>Carolien Starke</t>
  </si>
  <si>
    <t>Global Anti Base Erosion Model Rules (GloBe) - Phase 2</t>
  </si>
  <si>
    <t>Global Anti Base Erosion Model Rules (GloBe) - Phase 3</t>
  </si>
  <si>
    <t>Karabo Mphake</t>
  </si>
  <si>
    <t>High Priority Self Service Initiatives</t>
  </si>
  <si>
    <t>Intelligent Artificial Intelligence (AI) Verifications</t>
  </si>
  <si>
    <t>Sarah Machethe</t>
  </si>
  <si>
    <t>Introduce Robotic Process Automation (RPA)</t>
  </si>
  <si>
    <t>Christo Diedericks</t>
  </si>
  <si>
    <t>Kasteelpark Office Park</t>
  </si>
  <si>
    <t>Microsoft Purview Implementation</t>
  </si>
  <si>
    <t>MOD - Embedded Compliance Model (ECM) Programme - Phase 1</t>
  </si>
  <si>
    <t>MOD - Embedded Compliance Model (ECM) Programme - VAT Use Case</t>
  </si>
  <si>
    <t>MOD - Rewiring SARS DNA - People Practices - Phase 1</t>
  </si>
  <si>
    <t>Phil Ledwaba</t>
  </si>
  <si>
    <t>Single Customer View - Phase 1B</t>
  </si>
  <si>
    <t>July Silinda</t>
  </si>
  <si>
    <t>MOD - VAT Vision 2024</t>
  </si>
  <si>
    <t>ECM – Implement the Counter Fraud Programme (eDiscovery)</t>
  </si>
  <si>
    <t>CEM - Diesel Refunds Claims (Standalone System from VAT) - Phase 2A - nSAP/FNB Automation</t>
  </si>
  <si>
    <t>Malindi Xala</t>
  </si>
  <si>
    <t>New Bellville Integrated Service Centre</t>
  </si>
  <si>
    <t>Newcastle Office - Space Optimisation</t>
  </si>
  <si>
    <t>Waseem Ayob</t>
  </si>
  <si>
    <t>Newtown Junction Branch Office</t>
  </si>
  <si>
    <t>Margaret Mathetsa</t>
  </si>
  <si>
    <t>oSAP ECC Conversion to S4HANA</t>
  </si>
  <si>
    <t>PDF to HTML5 Forms Conversion - Phase 2</t>
  </si>
  <si>
    <t>PIT &amp; PAYE Programme 2023 - 3rd Party Data - Rental Property</t>
  </si>
  <si>
    <t>PIT &amp; PAYE Verifications Process Enhancements 2026 - PAYE</t>
  </si>
  <si>
    <t>PIT &amp; PAYE Verifications Process Enhancements 2026 - PIT</t>
  </si>
  <si>
    <t>Registration and Register Cleanup - 3rd Party RCT PRCT Enhancements - Phase 3</t>
  </si>
  <si>
    <t>Happy Molotsi</t>
  </si>
  <si>
    <t>Registration and Register Cleanup - CIPC Deregistered List Project</t>
  </si>
  <si>
    <t>Belinda Thupana</t>
  </si>
  <si>
    <t>Registration and Register Cleanup - Deceased Estates Data</t>
  </si>
  <si>
    <t>Stella Sifanele</t>
  </si>
  <si>
    <t>Registration and Register Cleanup - Duplicate Registration Validations</t>
  </si>
  <si>
    <t>Registration and Register Cleanup - Generic Entity Registration</t>
  </si>
  <si>
    <t>Registration and Register Cleanup - Improve Data Quality of Addresses - Physical Addresses (Phase 2)</t>
  </si>
  <si>
    <t>Judith Nhlapo</t>
  </si>
  <si>
    <t>Registration and Register Cleanup - RAV01 Enhancements - Phase 2</t>
  </si>
  <si>
    <t>Registration and Register Cleanup - SMME Coding and RCT - Phase 2</t>
  </si>
  <si>
    <t>Kedibone Kekana</t>
  </si>
  <si>
    <t>Registration and Register Cleanup - Status Alignment between SARS and CIPC &amp; Public Officer (CIPC)</t>
  </si>
  <si>
    <t>Registration and Register Cleanup - UnMerge - Entity</t>
  </si>
  <si>
    <t>Carika Ferreira</t>
  </si>
  <si>
    <t>Rissik Office - Branch Relocation, Decommissioning &amp; Lease Termination</t>
  </si>
  <si>
    <t>Michelle Moonsamy</t>
  </si>
  <si>
    <t>Software Asset Management (SAM)</t>
  </si>
  <si>
    <t>Standard Industrial Classification (SIC) 7 Enhancements</t>
  </si>
  <si>
    <t>SUSE Critical Security Upgrade</t>
  </si>
  <si>
    <t>TCS - AIT Interface with Banks (Capitec)</t>
  </si>
  <si>
    <t>Trust Modernisation Programme 2023 - 3rd Party - MOHC (Legacy Data)</t>
  </si>
  <si>
    <t>Trust Programme 2024 - Trusts Admin Penalties for Debt Management</t>
  </si>
  <si>
    <t>Trust Programme 2024 - Trusts Administrative Penalty Disputes</t>
  </si>
  <si>
    <t>Zelda de Beer</t>
  </si>
  <si>
    <t>Trust Programme 2025 - Trust Legal Changes - Request for Reduced Assessment (RRA)</t>
  </si>
  <si>
    <t>Turnover Tax Automation</t>
  </si>
  <si>
    <t>Vendor Reconciliation Automation</t>
  </si>
  <si>
    <t>Voluntary Disclosure Programme (VDP)</t>
  </si>
  <si>
    <t>Staff members</t>
  </si>
  <si>
    <t>Comment</t>
  </si>
  <si>
    <t>EID</t>
  </si>
  <si>
    <t>SID</t>
  </si>
  <si>
    <t>Job Family Name</t>
  </si>
  <si>
    <t>Position Title</t>
  </si>
  <si>
    <t>Race</t>
  </si>
  <si>
    <t>Gender</t>
  </si>
  <si>
    <t>Date of birth</t>
  </si>
  <si>
    <t>Age</t>
  </si>
  <si>
    <t>Hire Date</t>
  </si>
  <si>
    <t>YOS</t>
  </si>
  <si>
    <t>CC Number</t>
  </si>
  <si>
    <t>Managed by(Direct Reports)</t>
  </si>
  <si>
    <t>Personnel number</t>
  </si>
  <si>
    <t>Surname</t>
  </si>
  <si>
    <t>Full Name</t>
  </si>
  <si>
    <t>Initials</t>
  </si>
  <si>
    <t>Mollo</t>
  </si>
  <si>
    <t>Mavis Ntediseng</t>
  </si>
  <si>
    <t>MN</t>
  </si>
  <si>
    <t>Sen. Manager: Programme Management Offic</t>
  </si>
  <si>
    <t xml:space="preserve">S1038250 </t>
  </si>
  <si>
    <t>Modise</t>
  </si>
  <si>
    <t>Martin Simon Nkene</t>
  </si>
  <si>
    <t>MSN</t>
  </si>
  <si>
    <t xml:space="preserve">S2016967 </t>
  </si>
  <si>
    <t>Reddy</t>
  </si>
  <si>
    <t>Prithie</t>
  </si>
  <si>
    <t>P</t>
  </si>
  <si>
    <t xml:space="preserve">S1028930 </t>
  </si>
  <si>
    <t>Mogale</t>
  </si>
  <si>
    <t>Pheeha Moripe</t>
  </si>
  <si>
    <t>PM</t>
  </si>
  <si>
    <t xml:space="preserve">S1034344 </t>
  </si>
  <si>
    <t>Silinda</t>
  </si>
  <si>
    <t>July</t>
  </si>
  <si>
    <t>J</t>
  </si>
  <si>
    <t>Manager: Projects</t>
  </si>
  <si>
    <t xml:space="preserve">S1032588 </t>
  </si>
  <si>
    <t>Mkhize</t>
  </si>
  <si>
    <t>Sibusiso Blessing</t>
  </si>
  <si>
    <t>SB</t>
  </si>
  <si>
    <t xml:space="preserve">S2018946 </t>
  </si>
  <si>
    <t>Phaiphai</t>
  </si>
  <si>
    <t>Pogisho Arends</t>
  </si>
  <si>
    <t>PA</t>
  </si>
  <si>
    <t xml:space="preserve">S2022560 </t>
  </si>
  <si>
    <t>Ras</t>
  </si>
  <si>
    <t>Barend Johannes Lodewyk</t>
  </si>
  <si>
    <t>BJL</t>
  </si>
  <si>
    <t xml:space="preserve">S1039312 </t>
  </si>
  <si>
    <t>Kantor</t>
  </si>
  <si>
    <t>Maria Elizabeth</t>
  </si>
  <si>
    <t>ME</t>
  </si>
  <si>
    <t>Sen. Manager: Project Admin&amp;Reporting</t>
  </si>
  <si>
    <t xml:space="preserve">S2015845 </t>
  </si>
  <si>
    <t>Senoelo</t>
  </si>
  <si>
    <t>Mmatau Magdeline</t>
  </si>
  <si>
    <t>MM</t>
  </si>
  <si>
    <t>Sen. Manager: IT Portfolio Programmes</t>
  </si>
  <si>
    <t xml:space="preserve">S2022138 </t>
  </si>
  <si>
    <t>Khoza</t>
  </si>
  <si>
    <t>Dungu Patrick</t>
  </si>
  <si>
    <t>DP</t>
  </si>
  <si>
    <t xml:space="preserve">S1036927 </t>
  </si>
  <si>
    <t>Pillay</t>
  </si>
  <si>
    <t>Nareshan</t>
  </si>
  <si>
    <t>N</t>
  </si>
  <si>
    <t xml:space="preserve">S2019284 </t>
  </si>
  <si>
    <t>Ledwaba</t>
  </si>
  <si>
    <t>Malesela Phillemon</t>
  </si>
  <si>
    <t>MP</t>
  </si>
  <si>
    <t xml:space="preserve">S1029237 </t>
  </si>
  <si>
    <t>Buta</t>
  </si>
  <si>
    <t>Stanley</t>
  </si>
  <si>
    <t>S</t>
  </si>
  <si>
    <t xml:space="preserve">S2027021 </t>
  </si>
  <si>
    <t>Groenewald</t>
  </si>
  <si>
    <t>Francis Herbert</t>
  </si>
  <si>
    <t>FH</t>
  </si>
  <si>
    <t xml:space="preserve">S2016504 </t>
  </si>
  <si>
    <t>Kent</t>
  </si>
  <si>
    <t>Denis George</t>
  </si>
  <si>
    <t>DG</t>
  </si>
  <si>
    <t xml:space="preserve">S1026945 </t>
  </si>
  <si>
    <t>Portia Sibongile</t>
  </si>
  <si>
    <t>PS</t>
  </si>
  <si>
    <t xml:space="preserve">S1022187 </t>
  </si>
  <si>
    <t>Mpye</t>
  </si>
  <si>
    <t>William Edward</t>
  </si>
  <si>
    <t>WE</t>
  </si>
  <si>
    <t>Head: Enterprise Programme Management</t>
  </si>
  <si>
    <t>9A</t>
  </si>
  <si>
    <t xml:space="preserve">S1038248 </t>
  </si>
  <si>
    <t>Briedenhann</t>
  </si>
  <si>
    <t>Amanda</t>
  </si>
  <si>
    <t>A</t>
  </si>
  <si>
    <t xml:space="preserve">S1021949 </t>
  </si>
  <si>
    <t>De Beer</t>
  </si>
  <si>
    <t>Zelda Amanda</t>
  </si>
  <si>
    <t>ZA</t>
  </si>
  <si>
    <t xml:space="preserve">S1013646 </t>
  </si>
  <si>
    <t>Starke</t>
  </si>
  <si>
    <t>Carolina Jacoba</t>
  </si>
  <si>
    <t>CJ</t>
  </si>
  <si>
    <t xml:space="preserve">S1020363 </t>
  </si>
  <si>
    <t>Du Preez</t>
  </si>
  <si>
    <t>Helene Therese</t>
  </si>
  <si>
    <t>HT</t>
  </si>
  <si>
    <t xml:space="preserve">S2020671 </t>
  </si>
  <si>
    <t>De Kock</t>
  </si>
  <si>
    <t>Rene</t>
  </si>
  <si>
    <t>R</t>
  </si>
  <si>
    <t>Sen. Specialist: Programme Management</t>
  </si>
  <si>
    <t xml:space="preserve">S1027754 </t>
  </si>
  <si>
    <t>Irish</t>
  </si>
  <si>
    <t>Maria Hendrika</t>
  </si>
  <si>
    <t>MH</t>
  </si>
  <si>
    <t xml:space="preserve">S1006944 </t>
  </si>
  <si>
    <t>Ntholeng</t>
  </si>
  <si>
    <t>Mammuso Junior</t>
  </si>
  <si>
    <t>MJ</t>
  </si>
  <si>
    <t>Administrator: Office Support</t>
  </si>
  <si>
    <t>4A</t>
  </si>
  <si>
    <t xml:space="preserve">S1038325 </t>
  </si>
  <si>
    <t>Tasks Bar Chart</t>
  </si>
  <si>
    <t>Scroll bar position</t>
  </si>
  <si>
    <t>Resource assigned project not yet commenced</t>
  </si>
  <si>
    <t>Values</t>
  </si>
  <si>
    <t>Resource assigned &amp; project in progress</t>
  </si>
  <si>
    <t>Sum of Days completed</t>
  </si>
  <si>
    <t>Days Completed</t>
  </si>
  <si>
    <t>Completed</t>
  </si>
  <si>
    <t>Sum of Duration</t>
  </si>
  <si>
    <t>Days Remaining</t>
  </si>
  <si>
    <t>Remaining</t>
  </si>
  <si>
    <t>Total Tasks</t>
  </si>
  <si>
    <t>Project Management Dashboard Instructions</t>
  </si>
  <si>
    <t>Step 1</t>
  </si>
  <si>
    <t>Format source data in an Excel Table - CTRL+T</t>
  </si>
  <si>
    <t>Step 2</t>
  </si>
  <si>
    <t>Dashboard PivotTable</t>
  </si>
  <si>
    <t>Insert Dashboard PivotTable in cell A5</t>
  </si>
  <si>
    <t>Format PivotTable with Tabular layout &amp; no subtotals</t>
  </si>
  <si>
    <t>Format PivotTable Budget &amp; Actual values via Field Settings</t>
  </si>
  <si>
    <t>PivotTable Options &gt; Turn off Expand/Collapse buttons</t>
  </si>
  <si>
    <t>Format PivotTable in light grey</t>
  </si>
  <si>
    <t>Step 3</t>
  </si>
  <si>
    <t>Insert Table for Tasks Bar Chart on Workings Sheet</t>
  </si>
  <si>
    <t>Bar chart height 3.73 x 9.0 wide.</t>
  </si>
  <si>
    <t>Step 4</t>
  </si>
  <si>
    <t>Insert doughnut chart PivotTable for Overall Completed - Completed Days vs Duration</t>
  </si>
  <si>
    <t>Chart height 3.73 x width 3.25</t>
  </si>
  <si>
    <t>Step 5</t>
  </si>
  <si>
    <t>Insert budget vs actual doughnut &amp; bar chart PivotTable on Workings Sheet</t>
  </si>
  <si>
    <t>Doughnut hole 58%</t>
  </si>
  <si>
    <t>Bar chart series overlap -30%, gap width 0%</t>
  </si>
  <si>
    <t>Doughnut chart height 3.73 x width 3.25, Bar Chart height 3.73 x width 6.</t>
  </si>
  <si>
    <t>Step 6</t>
  </si>
  <si>
    <r>
      <t xml:space="preserve">Insert Slicers for Project and Manager fields </t>
    </r>
    <r>
      <rPr>
        <b/>
        <sz val="11"/>
        <color theme="1"/>
        <rFont val="Segoe UI"/>
        <family val="2"/>
      </rPr>
      <t>&amp; connect to all PivotTables</t>
    </r>
  </si>
  <si>
    <t>Step 7</t>
  </si>
  <si>
    <t>Add text for date range to header cell F1:</t>
  </si>
  <si>
    <t>=TEXT(MIN(D6:D51),"d-mmm-yy")&amp;" to "&amp;TEXT(MAX(E6:E51),"d-mmm-yy")</t>
  </si>
  <si>
    <t>Step 8</t>
  </si>
  <si>
    <t>Add scroll bar and link to a cell P2 in the Workings sheet</t>
  </si>
  <si>
    <t>Step 9</t>
  </si>
  <si>
    <t>Add calendar dates in cell K5:AJ5</t>
  </si>
  <si>
    <t>Note: the formula below only works in Excel for Office 365.</t>
  </si>
  <si>
    <t>=SEQUENCE(1,26,MIN(Table1[Start Date])+Workings!P2,1)</t>
  </si>
  <si>
    <t>Step 10</t>
  </si>
  <si>
    <t>Gantt Chart - Conditional Formatting (extend the 'applies to' range to allow for growth in your data)</t>
  </si>
  <si>
    <t>Add data bars to Progress column of PivotTable</t>
  </si>
  <si>
    <t>Format Dates in row 5</t>
  </si>
  <si>
    <t>Shade columns for weekend dates</t>
  </si>
  <si>
    <t>Add fill colour for completed dates</t>
  </si>
  <si>
    <t>Add fill colour for in progress dates</t>
  </si>
  <si>
    <t>Add cell borders for 'not started' dates</t>
  </si>
  <si>
    <t>Add grey shading to Grand Total row</t>
  </si>
  <si>
    <t>Step 11</t>
  </si>
  <si>
    <t>Freeze Panes at cell A6</t>
  </si>
  <si>
    <t>More Resources</t>
  </si>
  <si>
    <t>Courses</t>
  </si>
  <si>
    <t>Excel Dashboard Course</t>
  </si>
  <si>
    <t>https://www.myonlinetraininghub.com/excel-dashboard-course</t>
  </si>
  <si>
    <t>Power Query Course</t>
  </si>
  <si>
    <t>https://www.myonlinetraininghub.com/excel-power-query-course</t>
  </si>
  <si>
    <t>Power Pivot Course</t>
  </si>
  <si>
    <t>https://www.myonlinetraininghub.com/power-pivot-course</t>
  </si>
  <si>
    <t>Power BI Course</t>
  </si>
  <si>
    <t>https://www.myonlinetraininghub.com/power-bi-course</t>
  </si>
  <si>
    <t>Tutorials</t>
  </si>
  <si>
    <t>Custom Number Formats</t>
  </si>
  <si>
    <t>https://www.myonlinetraininghub.com/excel-custom-number-format-guide</t>
  </si>
  <si>
    <t>WORKDAY.INTL Function</t>
  </si>
  <si>
    <t>https://www.myonlinetraininghub.com/excel-functions/excel-workday-intl-function</t>
  </si>
  <si>
    <t>WEEKDAY Function</t>
  </si>
  <si>
    <t>https://www.myonlinetraininghub.com/excel-functions/excel-weekday-function</t>
  </si>
  <si>
    <t>SEQUENCE Function</t>
  </si>
  <si>
    <t>https://www.myonlinetraininghub.com/excel-sequence-function</t>
  </si>
  <si>
    <t>Conditional Formatting Gantt</t>
  </si>
  <si>
    <t>https://www.myonlinetraininghub.com/excel-conditional-formatting-gantt-chart</t>
  </si>
  <si>
    <t>Conditional Formatting Formulas</t>
  </si>
  <si>
    <t>https://www.myonlinetraininghub.com/excel-conditional-formatting-with-formulas</t>
  </si>
  <si>
    <t>TEXT Function</t>
  </si>
  <si>
    <t>https://www.myonlinetraininghub.com/excel-text-function</t>
  </si>
  <si>
    <t>Excel Support</t>
  </si>
  <si>
    <t>Excel Forum</t>
  </si>
  <si>
    <t>https://www.myonlinetraininghub.com/excel-forum</t>
  </si>
  <si>
    <t>Contact</t>
  </si>
  <si>
    <t>website@myonlinetraininghub.com</t>
  </si>
  <si>
    <t>Protecting your dashboard</t>
  </si>
  <si>
    <t>Copyright Notice</t>
  </si>
  <si>
    <t xml:space="preserve"> </t>
  </si>
  <si>
    <t>- The Dashboard in this file and data was created by Mynda Treacy from My Online Training Hub.</t>
  </si>
  <si>
    <r>
      <t xml:space="preserve">- Individual users are permitted to recreate the dashboard for </t>
    </r>
    <r>
      <rPr>
        <b/>
        <sz val="14"/>
        <rFont val="Calibri"/>
        <family val="2"/>
        <scheme val="minor"/>
      </rPr>
      <t>personal practice only.</t>
    </r>
  </si>
  <si>
    <r>
      <t xml:space="preserve">- Recreating the dashboard for </t>
    </r>
    <r>
      <rPr>
        <b/>
        <sz val="14"/>
        <rFont val="Calibri"/>
        <family val="2"/>
        <scheme val="minor"/>
      </rPr>
      <t>training of others</t>
    </r>
    <r>
      <rPr>
        <sz val="14"/>
        <rFont val="Calibri"/>
        <family val="2"/>
        <scheme val="minor"/>
      </rPr>
      <t xml:space="preserve"> is </t>
    </r>
    <r>
      <rPr>
        <b/>
        <sz val="14"/>
        <rFont val="Calibri"/>
        <family val="2"/>
        <scheme val="minor"/>
      </rPr>
      <t>not permitted</t>
    </r>
    <r>
      <rPr>
        <sz val="14"/>
        <rFont val="Calibri"/>
        <family val="2"/>
        <scheme val="minor"/>
      </rPr>
      <t>, unless written consent is granted by Mynda Treacy.</t>
    </r>
  </si>
  <si>
    <r>
      <t xml:space="preserve">- </t>
    </r>
    <r>
      <rPr>
        <b/>
        <sz val="14"/>
        <rFont val="Calibri"/>
        <family val="2"/>
        <scheme val="minor"/>
      </rPr>
      <t>Sharing</t>
    </r>
    <r>
      <rPr>
        <sz val="14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images</t>
    </r>
    <r>
      <rPr>
        <sz val="14"/>
        <rFont val="Calibri"/>
        <family val="2"/>
        <scheme val="minor"/>
      </rPr>
      <t xml:space="preserve"> of dashboards you build based on this data and or dashboard </t>
    </r>
    <r>
      <rPr>
        <b/>
        <sz val="14"/>
        <rFont val="Calibri"/>
        <family val="2"/>
        <scheme val="minor"/>
      </rPr>
      <t>on social media must be accompanied by the following</t>
    </r>
    <r>
      <rPr>
        <sz val="14"/>
        <rFont val="Calibri"/>
        <family val="2"/>
        <scheme val="minor"/>
      </rPr>
      <t>:</t>
    </r>
  </si>
  <si>
    <r>
      <t xml:space="preserve">- </t>
    </r>
    <r>
      <rPr>
        <b/>
        <sz val="14"/>
        <rFont val="Calibri"/>
        <family val="2"/>
        <scheme val="minor"/>
      </rPr>
      <t>Sharing</t>
    </r>
    <r>
      <rPr>
        <sz val="14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Excel files</t>
    </r>
    <r>
      <rPr>
        <sz val="14"/>
        <rFont val="Calibri"/>
        <family val="2"/>
        <scheme val="minor"/>
      </rPr>
      <t xml:space="preserve"> containing dashboards you build based on this data and or dashboard </t>
    </r>
    <r>
      <rPr>
        <b/>
        <sz val="14"/>
        <rFont val="Calibri"/>
        <family val="2"/>
        <scheme val="minor"/>
      </rPr>
      <t>on social media is not permitted*</t>
    </r>
    <r>
      <rPr>
        <sz val="14"/>
        <rFont val="Calibri"/>
        <family val="2"/>
        <scheme val="minor"/>
      </rPr>
      <t>.</t>
    </r>
  </si>
  <si>
    <t>*Please direct people to download the original file from the link in the video description on YouTube.</t>
  </si>
  <si>
    <t>- The workbook and any visualization pages must be accompanied by the following copyright notice: My Online Training Hub ©.</t>
  </si>
  <si>
    <t>- This sheet must remain in any file that uses this data and or these Dashboard techniques.</t>
  </si>
  <si>
    <t>- Any uses of this workbook and/or data must include the above attribution.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</si>
</sst>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[$-F800]dddd\,\ mmmm\ dd\,\ yyyy"/>
    <numFmt numFmtId="165" formatCode="#,##0.0,,&quot;M&quot;"/>
    <numFmt numFmtId="166" formatCode="@*."/>
    <numFmt numFmtId="167" formatCode="\▼0.0%;\▼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i/>
      <sz val="11"/>
      <color theme="1"/>
      <name val="Segoe UI"/>
      <family val="2"/>
    </font>
    <font>
      <b/>
      <sz val="16"/>
      <color theme="1"/>
      <name val="Segoe UI"/>
      <family val="2"/>
    </font>
    <font>
      <b/>
      <sz val="11"/>
      <color theme="1"/>
      <name val="Segoe UI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0"/>
      <name val="Segoe UI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22"/>
      <color theme="0"/>
      <name val="Segoe UI Light"/>
      <family val="2"/>
    </font>
    <font>
      <sz val="12"/>
      <color theme="0"/>
      <name val="Segoe UI Light"/>
      <family val="2"/>
    </font>
    <font>
      <sz val="14"/>
      <color theme="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u/>
      <sz val="11"/>
      <color theme="8" tint="-0.499984740745262"/>
      <name val="Calibri"/>
      <family val="2"/>
      <scheme val="minor"/>
    </font>
    <font>
      <sz val="11"/>
      <color theme="1"/>
      <name val="Century Gothic"/>
      <family val="2"/>
    </font>
    <font>
      <sz val="9"/>
      <name val="Century Gothic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b/>
      <sz val="11"/>
      <color theme="1"/>
      <name val="Century Gothic"/>
      <family val="2"/>
    </font>
  </fonts>
  <fills count="15">
    <fill>
      <patternFill patternType="none"/>
    </fill>
    <fill>
      <patternFill patternType="gray125"/>
    </fill>
    <fill>
      <patternFill patternType="solid">
        <fgColor rgb="FF3366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6CD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29">
    <xf numFmtId="0" fontId="0" fillId="0" borderId="0" xfId="0"/>
    <xf numFmtId="14" fontId="0" fillId="0" borderId="0" xfId="0" applyNumberFormat="1"/>
    <xf numFmtId="9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5" fontId="0" fillId="0" borderId="0" xfId="0" applyNumberForma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3" fillId="0" borderId="0" xfId="0" quotePrefix="1" applyFont="1"/>
    <xf numFmtId="0" fontId="4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9" fillId="2" borderId="0" xfId="0" applyFont="1" applyFill="1" applyAlignment="1">
      <alignment vertical="center"/>
    </xf>
    <xf numFmtId="0" fontId="10" fillId="0" borderId="0" xfId="0" applyFont="1"/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4" fillId="0" borderId="0" xfId="0" applyFont="1"/>
    <xf numFmtId="0" fontId="15" fillId="0" borderId="0" xfId="0" applyFont="1"/>
    <xf numFmtId="166" fontId="0" fillId="0" borderId="0" xfId="0" applyNumberFormat="1" applyAlignment="1">
      <alignment horizontal="left" indent="1"/>
    </xf>
    <xf numFmtId="0" fontId="16" fillId="0" borderId="0" xfId="2" applyFont="1"/>
    <xf numFmtId="166" fontId="0" fillId="0" borderId="0" xfId="0" applyNumberFormat="1"/>
    <xf numFmtId="167" fontId="0" fillId="0" borderId="0" xfId="0" applyNumberFormat="1"/>
    <xf numFmtId="0" fontId="7" fillId="0" borderId="0" xfId="0" applyFont="1"/>
    <xf numFmtId="0" fontId="10" fillId="0" borderId="0" xfId="0" quotePrefix="1" applyFont="1" applyAlignment="1">
      <alignment vertical="center"/>
    </xf>
    <xf numFmtId="0" fontId="10" fillId="0" borderId="0" xfId="0" quotePrefix="1" applyFont="1"/>
    <xf numFmtId="0" fontId="8" fillId="0" borderId="0" xfId="2"/>
    <xf numFmtId="0" fontId="17" fillId="0" borderId="0" xfId="0" applyFont="1"/>
    <xf numFmtId="14" fontId="18" fillId="0" borderId="0" xfId="0" applyNumberFormat="1" applyFont="1"/>
    <xf numFmtId="0" fontId="18" fillId="0" borderId="0" xfId="0" applyFont="1"/>
    <xf numFmtId="3" fontId="18" fillId="0" borderId="0" xfId="0" applyNumberFormat="1" applyFont="1"/>
    <xf numFmtId="0" fontId="19" fillId="0" borderId="0" xfId="0" applyFont="1"/>
    <xf numFmtId="164" fontId="19" fillId="0" borderId="0" xfId="0" applyNumberFormat="1" applyFont="1"/>
    <xf numFmtId="14" fontId="19" fillId="0" borderId="0" xfId="0" applyNumberFormat="1" applyFont="1"/>
    <xf numFmtId="3" fontId="19" fillId="0" borderId="0" xfId="0" applyNumberFormat="1" applyFont="1"/>
    <xf numFmtId="9" fontId="20" fillId="0" borderId="0" xfId="1" applyFont="1" applyAlignment="1"/>
    <xf numFmtId="14" fontId="21" fillId="4" borderId="2" xfId="0" applyNumberFormat="1" applyFont="1" applyFill="1" applyBorder="1" applyAlignment="1">
      <alignment vertical="top" textRotation="90"/>
    </xf>
    <xf numFmtId="0" fontId="23" fillId="5" borderId="0" xfId="0" applyFont="1" applyFill="1"/>
    <xf numFmtId="3" fontId="24" fillId="0" borderId="0" xfId="0" applyNumberFormat="1" applyFont="1" applyAlignment="1">
      <alignment horizontal="center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vertical="top"/>
    </xf>
    <xf numFmtId="14" fontId="19" fillId="0" borderId="0" xfId="0" applyNumberFormat="1" applyFont="1" applyAlignment="1">
      <alignment horizontal="left" vertical="top"/>
    </xf>
    <xf numFmtId="9" fontId="0" fillId="0" borderId="0" xfId="0" applyNumberFormat="1"/>
    <xf numFmtId="0" fontId="2" fillId="0" borderId="0" xfId="0" applyFont="1"/>
    <xf numFmtId="0" fontId="2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5" fillId="3" borderId="0" xfId="0" applyFont="1" applyFill="1" applyAlignment="1">
      <alignment horizontal="center" vertical="top" wrapText="1"/>
    </xf>
    <xf numFmtId="0" fontId="27" fillId="0" borderId="0" xfId="0" applyFont="1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1" fontId="19" fillId="0" borderId="0" xfId="0" applyNumberFormat="1" applyFont="1" applyAlignment="1">
      <alignment horizontal="right"/>
    </xf>
    <xf numFmtId="0" fontId="28" fillId="0" borderId="0" xfId="0" applyFont="1" applyAlignment="1">
      <alignment vertical="center"/>
    </xf>
    <xf numFmtId="14" fontId="28" fillId="0" borderId="0" xfId="0" applyNumberFormat="1" applyFont="1" applyAlignment="1">
      <alignment vertical="center"/>
    </xf>
    <xf numFmtId="1" fontId="2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4" fontId="19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9" fontId="19" fillId="0" borderId="0" xfId="1" applyFont="1" applyFill="1" applyBorder="1" applyAlignment="1">
      <alignment horizontal="right"/>
    </xf>
    <xf numFmtId="0" fontId="27" fillId="0" borderId="0" xfId="0" applyFont="1" applyAlignment="1">
      <alignment horizontal="right" vertical="center"/>
    </xf>
    <xf numFmtId="14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2" fillId="0" borderId="0" xfId="0" applyFont="1"/>
    <xf numFmtId="14" fontId="22" fillId="0" borderId="0" xfId="0" applyNumberFormat="1" applyFont="1"/>
    <xf numFmtId="14" fontId="2" fillId="0" borderId="0" xfId="0" applyNumberFormat="1" applyFont="1"/>
    <xf numFmtId="0" fontId="23" fillId="8" borderId="0" xfId="0" applyFont="1" applyFill="1" applyAlignment="1">
      <alignment horizontal="left"/>
    </xf>
    <xf numFmtId="0" fontId="23" fillId="7" borderId="0" xfId="0" applyFont="1" applyFill="1" applyAlignment="1">
      <alignment horizontal="left"/>
    </xf>
    <xf numFmtId="0" fontId="30" fillId="8" borderId="0" xfId="0" applyFont="1" applyFill="1" applyAlignment="1">
      <alignment horizontal="left"/>
    </xf>
    <xf numFmtId="0" fontId="31" fillId="0" borderId="0" xfId="0" applyFont="1" applyAlignment="1">
      <alignment vertical="top"/>
    </xf>
    <xf numFmtId="0" fontId="2" fillId="0" borderId="0" xfId="0" applyFont="1" applyAlignment="1">
      <alignment vertical="top"/>
    </xf>
    <xf numFmtId="14" fontId="19" fillId="0" borderId="3" xfId="0" applyNumberFormat="1" applyFont="1" applyBorder="1" applyAlignment="1">
      <alignment horizontal="left" vertical="top"/>
    </xf>
    <xf numFmtId="0" fontId="25" fillId="3" borderId="1" xfId="0" applyFont="1" applyFill="1" applyBorder="1" applyAlignment="1">
      <alignment horizontal="center" vertical="center" wrapText="1"/>
    </xf>
    <xf numFmtId="0" fontId="25" fillId="3" borderId="0" xfId="0" applyFont="1" applyFill="1" applyAlignment="1">
      <alignment horizontal="center" vertical="center" wrapText="1"/>
    </xf>
    <xf numFmtId="9" fontId="2" fillId="0" borderId="0" xfId="0" applyNumberFormat="1" applyFont="1"/>
    <xf numFmtId="0" fontId="19" fillId="0" borderId="3" xfId="0" applyFont="1" applyBorder="1" applyAlignment="1">
      <alignment horizontal="left" vertical="top"/>
    </xf>
    <xf numFmtId="9" fontId="19" fillId="0" borderId="3" xfId="1" applyFont="1" applyFill="1" applyBorder="1" applyAlignment="1">
      <alignment horizontal="right"/>
    </xf>
    <xf numFmtId="0" fontId="19" fillId="0" borderId="3" xfId="0" applyFont="1" applyBorder="1" applyAlignment="1">
      <alignment vertical="top"/>
    </xf>
    <xf numFmtId="0" fontId="23" fillId="5" borderId="0" xfId="0" applyFont="1" applyFill="1" applyAlignment="1">
      <alignment horizontal="left"/>
    </xf>
    <xf numFmtId="0" fontId="19" fillId="11" borderId="4" xfId="0" applyFont="1" applyFill="1" applyBorder="1" applyAlignment="1">
      <alignment vertical="top"/>
    </xf>
    <xf numFmtId="0" fontId="19" fillId="11" borderId="3" xfId="0" applyFont="1" applyFill="1" applyBorder="1" applyAlignment="1">
      <alignment vertical="top"/>
    </xf>
    <xf numFmtId="0" fontId="19" fillId="11" borderId="3" xfId="0" applyFont="1" applyFill="1" applyBorder="1" applyAlignment="1">
      <alignment horizontal="left" vertical="top"/>
    </xf>
    <xf numFmtId="14" fontId="19" fillId="11" borderId="3" xfId="0" applyNumberFormat="1" applyFont="1" applyFill="1" applyBorder="1" applyAlignment="1">
      <alignment horizontal="left" vertical="top"/>
    </xf>
    <xf numFmtId="0" fontId="0" fillId="0" borderId="3" xfId="0" applyBorder="1" applyAlignment="1">
      <alignment horizontal="left"/>
    </xf>
    <xf numFmtId="9" fontId="19" fillId="0" borderId="3" xfId="1" applyFont="1" applyFill="1" applyBorder="1" applyAlignment="1">
      <alignment horizontal="right" vertical="top"/>
    </xf>
    <xf numFmtId="0" fontId="19" fillId="10" borderId="3" xfId="0" applyFont="1" applyFill="1" applyBorder="1" applyAlignment="1">
      <alignment horizontal="left" vertical="top"/>
    </xf>
    <xf numFmtId="14" fontId="19" fillId="10" borderId="3" xfId="0" applyNumberFormat="1" applyFont="1" applyFill="1" applyBorder="1" applyAlignment="1">
      <alignment horizontal="left" vertical="top"/>
    </xf>
    <xf numFmtId="0" fontId="0" fillId="12" borderId="0" xfId="0" applyFill="1" applyAlignment="1">
      <alignment vertical="top"/>
    </xf>
    <xf numFmtId="14" fontId="0" fillId="12" borderId="0" xfId="0" applyNumberFormat="1" applyFill="1" applyAlignment="1">
      <alignment horizontal="left" vertical="top"/>
    </xf>
    <xf numFmtId="0" fontId="19" fillId="12" borderId="0" xfId="0" applyFont="1" applyFill="1" applyAlignment="1">
      <alignment vertical="top"/>
    </xf>
    <xf numFmtId="0" fontId="29" fillId="5" borderId="0" xfId="0" applyFont="1" applyFill="1" applyAlignment="1">
      <alignment horizontal="left"/>
    </xf>
    <xf numFmtId="0" fontId="2" fillId="12" borderId="0" xfId="0" applyFont="1" applyFill="1" applyAlignment="1">
      <alignment horizontal="center" vertical="top" wrapText="1"/>
    </xf>
    <xf numFmtId="1" fontId="19" fillId="0" borderId="0" xfId="0" applyNumberFormat="1" applyFont="1"/>
    <xf numFmtId="0" fontId="28" fillId="0" borderId="0" xfId="0" applyFont="1" applyAlignment="1">
      <alignment vertical="top"/>
    </xf>
    <xf numFmtId="0" fontId="19" fillId="13" borderId="0" xfId="0" applyFont="1" applyFill="1"/>
    <xf numFmtId="0" fontId="19" fillId="13" borderId="0" xfId="0" applyFont="1" applyFill="1" applyAlignment="1">
      <alignment horizontal="right"/>
    </xf>
    <xf numFmtId="14" fontId="19" fillId="13" borderId="0" xfId="0" applyNumberFormat="1" applyFont="1" applyFill="1"/>
    <xf numFmtId="1" fontId="19" fillId="13" borderId="0" xfId="0" applyNumberFormat="1" applyFont="1" applyFill="1"/>
    <xf numFmtId="0" fontId="2" fillId="0" borderId="0" xfId="0" applyFont="1" applyAlignment="1">
      <alignment vertical="top" wrapText="1"/>
    </xf>
    <xf numFmtId="0" fontId="19" fillId="14" borderId="3" xfId="0" applyFont="1" applyFill="1" applyBorder="1" applyAlignment="1">
      <alignment horizontal="left" vertical="top"/>
    </xf>
    <xf numFmtId="14" fontId="19" fillId="14" borderId="3" xfId="0" applyNumberFormat="1" applyFont="1" applyFill="1" applyBorder="1" applyAlignment="1">
      <alignment horizontal="left" vertical="top"/>
    </xf>
    <xf numFmtId="9" fontId="20" fillId="0" borderId="0" xfId="1" applyFont="1" applyFill="1" applyAlignment="1"/>
    <xf numFmtId="9" fontId="19" fillId="0" borderId="0" xfId="0" applyNumberFormat="1" applyFont="1"/>
    <xf numFmtId="9" fontId="19" fillId="0" borderId="0" xfId="1" applyFont="1" applyAlignment="1">
      <alignment horizontal="right"/>
    </xf>
    <xf numFmtId="9" fontId="18" fillId="0" borderId="0" xfId="0" applyNumberFormat="1" applyFont="1"/>
    <xf numFmtId="9" fontId="23" fillId="7" borderId="0" xfId="0" applyNumberFormat="1" applyFont="1" applyFill="1" applyAlignment="1">
      <alignment horizontal="left"/>
    </xf>
    <xf numFmtId="9" fontId="22" fillId="0" borderId="0" xfId="0" applyNumberFormat="1" applyFont="1"/>
    <xf numFmtId="9" fontId="19" fillId="11" borderId="3" xfId="1" applyFont="1" applyFill="1" applyBorder="1" applyAlignment="1">
      <alignment horizontal="right"/>
    </xf>
    <xf numFmtId="9" fontId="23" fillId="8" borderId="0" xfId="0" applyNumberFormat="1" applyFont="1" applyFill="1" applyAlignment="1">
      <alignment horizontal="left"/>
    </xf>
    <xf numFmtId="9" fontId="19" fillId="14" borderId="3" xfId="1" applyFont="1" applyFill="1" applyBorder="1" applyAlignment="1">
      <alignment horizontal="right"/>
    </xf>
    <xf numFmtId="9" fontId="19" fillId="10" borderId="3" xfId="1" applyFont="1" applyFill="1" applyBorder="1" applyAlignment="1">
      <alignment horizontal="right" vertical="top"/>
    </xf>
    <xf numFmtId="9" fontId="19" fillId="10" borderId="3" xfId="1" applyFont="1" applyFill="1" applyBorder="1" applyAlignment="1">
      <alignment horizontal="right"/>
    </xf>
    <xf numFmtId="9" fontId="0" fillId="0" borderId="0" xfId="1" applyFont="1" applyFill="1"/>
    <xf numFmtId="14" fontId="33" fillId="0" borderId="0" xfId="0" applyNumberFormat="1" applyFont="1"/>
    <xf numFmtId="9" fontId="34" fillId="0" borderId="0" xfId="0" applyNumberFormat="1" applyFont="1"/>
    <xf numFmtId="0" fontId="32" fillId="0" borderId="0" xfId="0" applyFont="1" applyAlignment="1">
      <alignment horizontal="right"/>
    </xf>
    <xf numFmtId="14" fontId="32" fillId="0" borderId="0" xfId="0" applyNumberFormat="1" applyFont="1"/>
    <xf numFmtId="0" fontId="32" fillId="0" borderId="0" xfId="0" applyFont="1" applyAlignment="1">
      <alignment horizontal="center"/>
    </xf>
    <xf numFmtId="3" fontId="32" fillId="0" borderId="0" xfId="0" applyNumberFormat="1" applyFont="1" applyAlignment="1">
      <alignment horizontal="center"/>
    </xf>
    <xf numFmtId="0" fontId="23" fillId="5" borderId="0" xfId="0" applyFont="1" applyFill="1" applyAlignment="1">
      <alignment horizontal="left"/>
    </xf>
    <xf numFmtId="0" fontId="23" fillId="9" borderId="0" xfId="0" applyFont="1" applyFill="1" applyAlignment="1">
      <alignment horizontal="left" vertical="top" wrapText="1"/>
    </xf>
    <xf numFmtId="9" fontId="23" fillId="9" borderId="0" xfId="0" applyNumberFormat="1" applyFont="1" applyFill="1" applyAlignment="1">
      <alignment horizontal="left" vertical="top" wrapText="1"/>
    </xf>
    <xf numFmtId="0" fontId="2" fillId="12" borderId="0" xfId="0" applyFont="1" applyFill="1" applyAlignment="1">
      <alignment horizontal="center" vertical="top" wrapText="1"/>
    </xf>
    <xf numFmtId="0" fontId="2" fillId="6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3">
    <cellStyle name="Hyperlink" xfId="2" builtinId="8"/>
    <cellStyle name="Normal" xfId="0" builtinId="0"/>
    <cellStyle name="Percent" xfId="1" builtinId="5"/>
  </cellStyles>
  <dxfs count="20">
    <dxf>
      <fill>
        <patternFill>
          <bgColor theme="9" tint="-0.24994659260841701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ill>
        <patternFill patternType="lightUp">
          <fgColor theme="0" tint="-0.34998626667073579"/>
          <bgColor theme="0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5" tint="-0.24994659260841701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ill>
        <patternFill patternType="gray0625">
          <fgColor theme="0" tint="-0.24994659260841701"/>
          <bgColor theme="0" tint="-4.9989318521683403E-2"/>
        </patternFill>
      </fill>
      <border>
        <top style="thin">
          <color theme="0"/>
        </top>
        <bottom style="thin">
          <color theme="0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9" formatCode="yyyy/mm/dd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alignment horizontal="right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right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right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/>
        <color theme="1"/>
      </font>
      <border>
        <bottom style="thin">
          <color theme="8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2" defaultTableStyle="TableStyleMedium2" defaultPivotStyle="PivotStyleLight16">
    <tableStyle name="Marike" table="0" count="0" xr9:uid="{00000000-0011-0000-FFFF-FFFF00000000}"/>
    <tableStyle name="No Border" pivot="0" table="0" count="10" xr9:uid="{00000000-0011-0000-FFFF-FFFF01000000}">
      <tableStyleElement type="wholeTable" dxfId="19"/>
      <tableStyleElement type="headerRow" dxfId="18"/>
    </tableStyle>
  </tableStyles>
  <colors>
    <mruColors>
      <color rgb="FFE6CDFF"/>
      <color rgb="FFCC99FF"/>
      <color rgb="FFFF6600"/>
      <color rgb="FFFF7D7D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8" tint="0.79998168889431442"/>
              <bgColor theme="8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8" tint="0.59999389629810485"/>
              <bgColor theme="8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5">
        <x14:slicerStyle name="No Bord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F0F-49B8-BE3D-02D2F84BE4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F0F-49B8-BE3D-02D2F84BE4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Workings!$L$3:$L$4</c:f>
              <c:strCache>
                <c:ptCount val="2"/>
                <c:pt idx="0">
                  <c:v>Days Completed</c:v>
                </c:pt>
                <c:pt idx="1">
                  <c:v>Days Remaining</c:v>
                </c:pt>
              </c:strCache>
            </c:strRef>
          </c:cat>
          <c:val>
            <c:numRef>
              <c:f>Workings!$M$3:$M$4</c:f>
              <c:numCache>
                <c:formatCode>0%</c:formatCode>
                <c:ptCount val="2"/>
                <c:pt idx="0">
                  <c:v>0.70988729615715573</c:v>
                </c:pt>
                <c:pt idx="1">
                  <c:v>0.29011270384284427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8D-449B-A49F-204A38AD31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058573928258967"/>
          <c:y val="5.6133712452610049E-2"/>
          <c:w val="0.72941455110650577"/>
          <c:h val="0.244319971367215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8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hyperlink" Target="https://youtu.be/5qtSioTE2wY" TargetMode="External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29.sv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hyperlink" Target="https://www.myonlinetraininghub.com/" TargetMode="Externa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png"/><Relationship Id="rId3" Type="http://schemas.openxmlformats.org/officeDocument/2006/relationships/image" Target="../media/image33.png"/><Relationship Id="rId7" Type="http://schemas.openxmlformats.org/officeDocument/2006/relationships/image" Target="../media/image37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6" Type="http://schemas.openxmlformats.org/officeDocument/2006/relationships/image" Target="../media/image36.png"/><Relationship Id="rId11" Type="http://schemas.openxmlformats.org/officeDocument/2006/relationships/image" Target="../media/image30.png"/><Relationship Id="rId5" Type="http://schemas.openxmlformats.org/officeDocument/2006/relationships/image" Target="../media/image35.png"/><Relationship Id="rId10" Type="http://schemas.openxmlformats.org/officeDocument/2006/relationships/hyperlink" Target="https://www.myonlinetraininghub.com/" TargetMode="External"/><Relationship Id="rId4" Type="http://schemas.openxmlformats.org/officeDocument/2006/relationships/image" Target="../media/image34.png"/><Relationship Id="rId9" Type="http://schemas.openxmlformats.org/officeDocument/2006/relationships/image" Target="../media/image39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hyperlink" Target="https://www.myonlinetraininghu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0</xdr:row>
      <xdr:rowOff>228600</xdr:rowOff>
    </xdr:from>
    <xdr:to>
      <xdr:col>22</xdr:col>
      <xdr:colOff>422775</xdr:colOff>
      <xdr:row>9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6</xdr:row>
      <xdr:rowOff>133350</xdr:rowOff>
    </xdr:from>
    <xdr:to>
      <xdr:col>6</xdr:col>
      <xdr:colOff>294867</xdr:colOff>
      <xdr:row>35</xdr:row>
      <xdr:rowOff>132590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1504950"/>
          <a:ext cx="3266667" cy="607619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11</xdr:col>
      <xdr:colOff>266700</xdr:colOff>
      <xdr:row>62</xdr:row>
      <xdr:rowOff>38100</xdr:rowOff>
    </xdr:from>
    <xdr:to>
      <xdr:col>16</xdr:col>
      <xdr:colOff>371081</xdr:colOff>
      <xdr:row>66</xdr:row>
      <xdr:rowOff>1632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72300" y="12934950"/>
          <a:ext cx="3152381" cy="8000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5</xdr:col>
      <xdr:colOff>409575</xdr:colOff>
      <xdr:row>71</xdr:row>
      <xdr:rowOff>200025</xdr:rowOff>
    </xdr:from>
    <xdr:to>
      <xdr:col>12</xdr:col>
      <xdr:colOff>104775</xdr:colOff>
      <xdr:row>80</xdr:row>
      <xdr:rowOff>161925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15192375"/>
          <a:ext cx="3962400" cy="18478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72</xdr:row>
      <xdr:rowOff>0</xdr:rowOff>
    </xdr:from>
    <xdr:to>
      <xdr:col>5</xdr:col>
      <xdr:colOff>218761</xdr:colOff>
      <xdr:row>79</xdr:row>
      <xdr:rowOff>1549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2475" y="8077200"/>
          <a:ext cx="2514286" cy="1466667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12</xdr:col>
      <xdr:colOff>266700</xdr:colOff>
      <xdr:row>72</xdr:row>
      <xdr:rowOff>76200</xdr:rowOff>
    </xdr:from>
    <xdr:to>
      <xdr:col>17</xdr:col>
      <xdr:colOff>399652</xdr:colOff>
      <xdr:row>79</xdr:row>
      <xdr:rowOff>9350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81900" y="15278100"/>
          <a:ext cx="3180952" cy="14000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5</xdr:col>
      <xdr:colOff>466362</xdr:colOff>
      <xdr:row>57</xdr:row>
      <xdr:rowOff>114129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10591800"/>
          <a:ext cx="2904762" cy="137142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57150</xdr:colOff>
      <xdr:row>62</xdr:row>
      <xdr:rowOff>0</xdr:rowOff>
    </xdr:from>
    <xdr:to>
      <xdr:col>2</xdr:col>
      <xdr:colOff>457074</xdr:colOff>
      <xdr:row>68</xdr:row>
      <xdr:rowOff>199843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6750" y="16040100"/>
          <a:ext cx="1009524" cy="145714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10</xdr:col>
      <xdr:colOff>580419</xdr:colOff>
      <xdr:row>67</xdr:row>
      <xdr:rowOff>47488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28800" y="12896850"/>
          <a:ext cx="4847619" cy="1095238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57150</xdr:colOff>
      <xdr:row>85</xdr:row>
      <xdr:rowOff>85725</xdr:rowOff>
    </xdr:from>
    <xdr:to>
      <xdr:col>6</xdr:col>
      <xdr:colOff>599626</xdr:colOff>
      <xdr:row>98</xdr:row>
      <xdr:rowOff>18718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6750" y="15078075"/>
          <a:ext cx="3590476" cy="265714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8</xdr:col>
      <xdr:colOff>0</xdr:colOff>
      <xdr:row>85</xdr:row>
      <xdr:rowOff>85725</xdr:rowOff>
    </xdr:from>
    <xdr:to>
      <xdr:col>13</xdr:col>
      <xdr:colOff>523429</xdr:colOff>
      <xdr:row>98</xdr:row>
      <xdr:rowOff>56813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76800" y="15078075"/>
          <a:ext cx="3571429" cy="2695238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152400</xdr:colOff>
      <xdr:row>104</xdr:row>
      <xdr:rowOff>133350</xdr:rowOff>
    </xdr:from>
    <xdr:to>
      <xdr:col>7</xdr:col>
      <xdr:colOff>370990</xdr:colOff>
      <xdr:row>119</xdr:row>
      <xdr:rowOff>56767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0" y="18268950"/>
          <a:ext cx="3876190" cy="3066667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66675</xdr:colOff>
      <xdr:row>136</xdr:row>
      <xdr:rowOff>38100</xdr:rowOff>
    </xdr:from>
    <xdr:to>
      <xdr:col>10</xdr:col>
      <xdr:colOff>570751</xdr:colOff>
      <xdr:row>149</xdr:row>
      <xdr:rowOff>171093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76275" y="25507950"/>
          <a:ext cx="5990476" cy="285714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600075</xdr:colOff>
      <xdr:row>133</xdr:row>
      <xdr:rowOff>38100</xdr:rowOff>
    </xdr:from>
    <xdr:to>
      <xdr:col>8</xdr:col>
      <xdr:colOff>3158</xdr:colOff>
      <xdr:row>135</xdr:row>
      <xdr:rowOff>57095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428875" y="24879300"/>
          <a:ext cx="2447619" cy="438095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95250</xdr:colOff>
      <xdr:row>226</xdr:row>
      <xdr:rowOff>152400</xdr:rowOff>
    </xdr:from>
    <xdr:to>
      <xdr:col>10</xdr:col>
      <xdr:colOff>599326</xdr:colOff>
      <xdr:row>240</xdr:row>
      <xdr:rowOff>75844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04850" y="28975050"/>
          <a:ext cx="5990476" cy="285714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11</xdr:col>
      <xdr:colOff>276225</xdr:colOff>
      <xdr:row>225</xdr:row>
      <xdr:rowOff>180975</xdr:rowOff>
    </xdr:from>
    <xdr:to>
      <xdr:col>17</xdr:col>
      <xdr:colOff>171006</xdr:colOff>
      <xdr:row>242</xdr:row>
      <xdr:rowOff>104338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981825" y="28794075"/>
          <a:ext cx="3552381" cy="348571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114300</xdr:colOff>
      <xdr:row>152</xdr:row>
      <xdr:rowOff>171450</xdr:rowOff>
    </xdr:from>
    <xdr:to>
      <xdr:col>11</xdr:col>
      <xdr:colOff>8776</xdr:colOff>
      <xdr:row>166</xdr:row>
      <xdr:rowOff>94892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23900" y="32975550"/>
          <a:ext cx="5990476" cy="285714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85725</xdr:colOff>
      <xdr:row>171</xdr:row>
      <xdr:rowOff>133350</xdr:rowOff>
    </xdr:from>
    <xdr:to>
      <xdr:col>10</xdr:col>
      <xdr:colOff>589801</xdr:colOff>
      <xdr:row>185</xdr:row>
      <xdr:rowOff>56793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95325" y="36709350"/>
          <a:ext cx="5990476" cy="285714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47625</xdr:colOff>
      <xdr:row>207</xdr:row>
      <xdr:rowOff>161925</xdr:rowOff>
    </xdr:from>
    <xdr:to>
      <xdr:col>10</xdr:col>
      <xdr:colOff>551701</xdr:colOff>
      <xdr:row>221</xdr:row>
      <xdr:rowOff>85368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57225" y="40509825"/>
          <a:ext cx="5990476" cy="285714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66675</xdr:colOff>
      <xdr:row>189</xdr:row>
      <xdr:rowOff>85725</xdr:rowOff>
    </xdr:from>
    <xdr:to>
      <xdr:col>10</xdr:col>
      <xdr:colOff>570751</xdr:colOff>
      <xdr:row>203</xdr:row>
      <xdr:rowOff>9168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76275" y="44415075"/>
          <a:ext cx="5990476" cy="285714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57150</xdr:colOff>
      <xdr:row>41</xdr:row>
      <xdr:rowOff>133350</xdr:rowOff>
    </xdr:from>
    <xdr:to>
      <xdr:col>6</xdr:col>
      <xdr:colOff>3090</xdr:colOff>
      <xdr:row>47</xdr:row>
      <xdr:rowOff>85574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66750" y="9677400"/>
          <a:ext cx="2990476" cy="12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371475</xdr:colOff>
      <xdr:row>50</xdr:row>
      <xdr:rowOff>133350</xdr:rowOff>
    </xdr:from>
    <xdr:to>
      <xdr:col>15</xdr:col>
      <xdr:colOff>361265</xdr:colOff>
      <xdr:row>57</xdr:row>
      <xdr:rowOff>171262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029075" y="13239750"/>
          <a:ext cx="5476190" cy="1504762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11</xdr:col>
      <xdr:colOff>228600</xdr:colOff>
      <xdr:row>151</xdr:row>
      <xdr:rowOff>123825</xdr:rowOff>
    </xdr:from>
    <xdr:to>
      <xdr:col>17</xdr:col>
      <xdr:colOff>123381</xdr:colOff>
      <xdr:row>168</xdr:row>
      <xdr:rowOff>47189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934200" y="42357675"/>
          <a:ext cx="3552381" cy="348571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11</xdr:col>
      <xdr:colOff>171450</xdr:colOff>
      <xdr:row>133</xdr:row>
      <xdr:rowOff>123825</xdr:rowOff>
    </xdr:from>
    <xdr:to>
      <xdr:col>17</xdr:col>
      <xdr:colOff>66231</xdr:colOff>
      <xdr:row>150</xdr:row>
      <xdr:rowOff>47189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877050" y="27270075"/>
          <a:ext cx="3552381" cy="348571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6</xdr:col>
      <xdr:colOff>200025</xdr:colOff>
      <xdr:row>127</xdr:row>
      <xdr:rowOff>47625</xdr:rowOff>
    </xdr:from>
    <xdr:to>
      <xdr:col>7</xdr:col>
      <xdr:colOff>399949</xdr:colOff>
      <xdr:row>132</xdr:row>
      <xdr:rowOff>28446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857625" y="26774775"/>
          <a:ext cx="809524" cy="1028571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11</xdr:col>
      <xdr:colOff>228600</xdr:colOff>
      <xdr:row>170</xdr:row>
      <xdr:rowOff>57150</xdr:rowOff>
    </xdr:from>
    <xdr:to>
      <xdr:col>17</xdr:col>
      <xdr:colOff>123381</xdr:colOff>
      <xdr:row>186</xdr:row>
      <xdr:rowOff>190064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934200" y="35794950"/>
          <a:ext cx="3552381" cy="348571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11</xdr:col>
      <xdr:colOff>276225</xdr:colOff>
      <xdr:row>188</xdr:row>
      <xdr:rowOff>57150</xdr:rowOff>
    </xdr:from>
    <xdr:to>
      <xdr:col>17</xdr:col>
      <xdr:colOff>171006</xdr:colOff>
      <xdr:row>204</xdr:row>
      <xdr:rowOff>190064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981825" y="39566850"/>
          <a:ext cx="3552381" cy="348571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11</xdr:col>
      <xdr:colOff>257175</xdr:colOff>
      <xdr:row>206</xdr:row>
      <xdr:rowOff>66675</xdr:rowOff>
    </xdr:from>
    <xdr:to>
      <xdr:col>17</xdr:col>
      <xdr:colOff>151956</xdr:colOff>
      <xdr:row>222</xdr:row>
      <xdr:rowOff>199589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962775" y="43348275"/>
          <a:ext cx="3552381" cy="348571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8</xdr:col>
      <xdr:colOff>485775</xdr:colOff>
      <xdr:row>0</xdr:row>
      <xdr:rowOff>304800</xdr:rowOff>
    </xdr:from>
    <xdr:to>
      <xdr:col>14</xdr:col>
      <xdr:colOff>161925</xdr:colOff>
      <xdr:row>5</xdr:row>
      <xdr:rowOff>57150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GrpSpPr/>
      </xdr:nvGrpSpPr>
      <xdr:grpSpPr>
        <a:xfrm>
          <a:off x="5484495" y="304800"/>
          <a:ext cx="3425190" cy="918210"/>
          <a:chOff x="5362575" y="304800"/>
          <a:chExt cx="3333750" cy="914400"/>
        </a:xfrm>
      </xdr:grpSpPr>
      <xdr:sp macro="" textlink="">
        <xdr:nvSpPr>
          <xdr:cNvPr id="29" name="Rectangle: Rounded Corners 28">
            <a:hlinkClick xmlns:r="http://schemas.openxmlformats.org/officeDocument/2006/relationships" r:id="rId28"/>
            <a:extLst>
              <a:ext uri="{FF2B5EF4-FFF2-40B4-BE49-F238E27FC236}">
                <a16:creationId xmlns:a16="http://schemas.microsoft.com/office/drawing/2014/main" id="{00000000-0008-0000-0500-00001D000000}"/>
              </a:ext>
            </a:extLst>
          </xdr:cNvPr>
          <xdr:cNvSpPr/>
        </xdr:nvSpPr>
        <xdr:spPr>
          <a:xfrm>
            <a:off x="5362575" y="333375"/>
            <a:ext cx="3333750" cy="857250"/>
          </a:xfrm>
          <a:prstGeom prst="roundRect">
            <a:avLst/>
          </a:prstGeom>
          <a:ln>
            <a:noFill/>
          </a:ln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AU" sz="2000"/>
              <a:t>CLICK</a:t>
            </a:r>
            <a:r>
              <a:rPr lang="en-AU" sz="2000" baseline="0"/>
              <a:t> TO </a:t>
            </a:r>
            <a:r>
              <a:rPr lang="en-AU" sz="2000"/>
              <a:t>WATCH THE</a:t>
            </a:r>
          </a:p>
          <a:p>
            <a:pPr algn="r"/>
            <a:r>
              <a:rPr lang="en-AU" sz="2000"/>
              <a:t>VIDEO TUTORIAL</a:t>
            </a:r>
          </a:p>
        </xdr:txBody>
      </xdr:sp>
      <xdr:pic>
        <xdr:nvPicPr>
          <xdr:cNvPr id="27" name="Graphic 26" descr="Video camera">
            <a:extLst>
              <a:ext uri="{FF2B5EF4-FFF2-40B4-BE49-F238E27FC236}">
                <a16:creationId xmlns:a16="http://schemas.microsoft.com/office/drawing/2014/main" id="{00000000-0008-0000-0500-00001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0"/>
              </a:ext>
            </a:extLst>
          </a:blip>
          <a:stretch>
            <a:fillRect/>
          </a:stretch>
        </xdr:blipFill>
        <xdr:spPr>
          <a:xfrm>
            <a:off x="5457825" y="304800"/>
            <a:ext cx="914400" cy="914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3190875</xdr:colOff>
      <xdr:row>0</xdr:row>
      <xdr:rowOff>38100</xdr:rowOff>
    </xdr:from>
    <xdr:ext cx="3230281" cy="533616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38100"/>
          <a:ext cx="3230281" cy="53361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20</xdr:row>
      <xdr:rowOff>9525</xdr:rowOff>
    </xdr:from>
    <xdr:to>
      <xdr:col>10</xdr:col>
      <xdr:colOff>47625</xdr:colOff>
      <xdr:row>37</xdr:row>
      <xdr:rowOff>57149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276225" y="4497705"/>
          <a:ext cx="5966460" cy="3156584"/>
          <a:chOff x="276225" y="4286250"/>
          <a:chExt cx="6629400" cy="3714749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SpPr txBox="1"/>
        </xdr:nvSpPr>
        <xdr:spPr>
          <a:xfrm>
            <a:off x="276225" y="4286250"/>
            <a:ext cx="6629400" cy="371474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AU" sz="1800">
                <a:solidFill>
                  <a:schemeClr val="accent4">
                    <a:lumMod val="50000"/>
                  </a:schemeClr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2. Worksheet Protection - </a:t>
            </a:r>
            <a:r>
              <a:rPr lang="en-AU" sz="1200" baseline="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You'll find the Worksheet Protection on the Review tab:</a:t>
            </a:r>
          </a:p>
          <a:p>
            <a:endParaRPr lang="en-AU" sz="1800">
              <a:solidFill>
                <a:schemeClr val="accent4">
                  <a:lumMod val="50000"/>
                </a:schemeClr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pPr algn="r"/>
            <a:endParaRPr lang="en-AU" sz="120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pPr algn="r"/>
            <a:endParaRPr lang="en-AU" sz="120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pPr algn="r"/>
            <a:endParaRPr lang="en-AU" sz="120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pPr algn="r"/>
            <a:endParaRPr lang="en-AU" sz="120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4" name="Picture 3" descr="C:\Users\Mynda\AppData\Local\Temp\SNAGHTML16e4b49.PNG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2925" y="5079326"/>
            <a:ext cx="2600325" cy="2835077"/>
          </a:xfrm>
          <a:prstGeom prst="rect">
            <a:avLst/>
          </a:prstGeom>
          <a:noFill/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0</xdr:col>
      <xdr:colOff>276225</xdr:colOff>
      <xdr:row>1</xdr:row>
      <xdr:rowOff>133349</xdr:rowOff>
    </xdr:from>
    <xdr:to>
      <xdr:col>18</xdr:col>
      <xdr:colOff>447675</xdr:colOff>
      <xdr:row>19</xdr:row>
      <xdr:rowOff>85725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276225" y="750569"/>
          <a:ext cx="11243310" cy="3640456"/>
          <a:chOff x="276225" y="676274"/>
          <a:chExt cx="12515850" cy="406717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SpPr txBox="1"/>
        </xdr:nvSpPr>
        <xdr:spPr>
          <a:xfrm>
            <a:off x="276225" y="676274"/>
            <a:ext cx="6629400" cy="40671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AU" sz="1800">
                <a:solidFill>
                  <a:schemeClr val="accent4">
                    <a:lumMod val="50000"/>
                  </a:schemeClr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1. Slicers - </a:t>
            </a:r>
            <a:r>
              <a:rPr lang="en-AU" sz="120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prevent users activating the pull handles when using the Slicer by selecting 'Disable resizing and moving' in the Slicer Position and Layout setting (right-click Slicer).</a:t>
            </a:r>
          </a:p>
        </xdr:txBody>
      </xdr:sp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209800" y="2319360"/>
            <a:ext cx="2552381" cy="2123810"/>
          </a:xfrm>
          <a:prstGeom prst="rect">
            <a:avLst/>
          </a:prstGeom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</xdr:pic>
      <xdr:pic>
        <xdr:nvPicPr>
          <xdr:cNvPr id="8" name="Picture 7" descr="C:\Users\Mynda\AppData\Local\Temp\SNAGHTML1864985.PNG"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23875" y="1729269"/>
            <a:ext cx="1419048" cy="278095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SpPr txBox="1"/>
        </xdr:nvSpPr>
        <xdr:spPr>
          <a:xfrm>
            <a:off x="7000875" y="676274"/>
            <a:ext cx="5791200" cy="40671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AU" sz="1800">
                <a:solidFill>
                  <a:schemeClr val="accent4">
                    <a:lumMod val="50000"/>
                  </a:schemeClr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Or</a:t>
            </a:r>
            <a:r>
              <a:rPr lang="en-AU" sz="1800" baseline="0">
                <a:solidFill>
                  <a:schemeClr val="accent4">
                    <a:lumMod val="50000"/>
                  </a:schemeClr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</a:t>
            </a:r>
            <a:r>
              <a:rPr lang="en-AU" sz="1800">
                <a:solidFill>
                  <a:schemeClr val="accent4">
                    <a:lumMod val="50000"/>
                  </a:schemeClr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Slicers - </a:t>
            </a:r>
            <a:r>
              <a:rPr lang="en-AU" sz="120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Simply</a:t>
            </a:r>
            <a:r>
              <a:rPr lang="en-AU" sz="1200" baseline="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protect the worksheet containing the Dashboard, but make sure you 'unprotect' Slicers so that they can still be clicked:</a:t>
            </a:r>
            <a:endParaRPr lang="en-AU" sz="120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10" name="Picture 9" descr="C:\Users\Mynda\AppData\Local\Temp\SNAGHTML1a10d60.PNG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286375" y="1695450"/>
            <a:ext cx="1466667" cy="282857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52425" y="1381125"/>
            <a:ext cx="1695450" cy="3143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AU" sz="1100"/>
              <a:t>Before Disabling Resizing</a:t>
            </a:r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SpPr txBox="1"/>
        </xdr:nvSpPr>
        <xdr:spPr>
          <a:xfrm>
            <a:off x="5057775" y="1381125"/>
            <a:ext cx="1695450" cy="3143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AU" sz="1100"/>
              <a:t>After Disabling Resizing</a:t>
            </a:r>
          </a:p>
        </xdr:txBody>
      </xdr:sp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00000000-0008-0000-07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8543925" y="1400175"/>
            <a:ext cx="2542857" cy="3057143"/>
          </a:xfrm>
          <a:prstGeom prst="rect">
            <a:avLst/>
          </a:prstGeom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</xdr:pic>
    </xdr:grpSp>
    <xdr:clientData/>
  </xdr:twoCellAnchor>
  <xdr:twoCellAnchor>
    <xdr:from>
      <xdr:col>4</xdr:col>
      <xdr:colOff>666750</xdr:colOff>
      <xdr:row>28</xdr:row>
      <xdr:rowOff>66675</xdr:rowOff>
    </xdr:from>
    <xdr:to>
      <xdr:col>9</xdr:col>
      <xdr:colOff>495300</xdr:colOff>
      <xdr:row>36</xdr:row>
      <xdr:rowOff>57150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3124200" y="6219825"/>
          <a:ext cx="2933700" cy="1514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>
              <a:solidFill>
                <a:schemeClr val="dk1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If your Dashboard sheet</a:t>
          </a:r>
          <a:r>
            <a:rPr lang="en-AU" sz="1100" baseline="0">
              <a:solidFill>
                <a:schemeClr val="dk1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 contains a PivotTable,</a:t>
          </a:r>
          <a:r>
            <a:rPr lang="en-AU" sz="1100">
              <a:solidFill>
                <a:schemeClr val="dk1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 make sure 'Use PivotTable &amp; PivotChart' is  checked so that Slicers work.</a:t>
          </a:r>
        </a:p>
        <a:p>
          <a:endParaRPr lang="en-AU">
            <a:effectLst/>
            <a:latin typeface="Segoe UI" panose="020B0502040204020203" pitchFamily="34" charset="0"/>
            <a:ea typeface="Segoe UI" panose="020B0502040204020203" pitchFamily="34" charset="0"/>
            <a:cs typeface="Segoe UI" panose="020B0502040204020203" pitchFamily="34" charset="0"/>
          </a:endParaRPr>
        </a:p>
        <a:p>
          <a:r>
            <a:rPr lang="en-AU" sz="1100" b="1">
              <a:solidFill>
                <a:schemeClr val="dk1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Note</a:t>
          </a:r>
          <a:r>
            <a:rPr lang="en-AU" sz="1100">
              <a:solidFill>
                <a:schemeClr val="dk1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, this will prevent the PivotTables in the entire file from being refreshed,</a:t>
          </a:r>
          <a:r>
            <a:rPr lang="en-AU" sz="1100" baseline="0">
              <a:solidFill>
                <a:schemeClr val="dk1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 so if you're planning on updating your dashboard with new data, then option 3 is preferred.</a:t>
          </a:r>
          <a:endParaRPr lang="en-AU">
            <a:effectLst/>
            <a:latin typeface="Segoe UI" panose="020B0502040204020203" pitchFamily="34" charset="0"/>
            <a:ea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276225</xdr:colOff>
      <xdr:row>54</xdr:row>
      <xdr:rowOff>90140</xdr:rowOff>
    </xdr:from>
    <xdr:to>
      <xdr:col>10</xdr:col>
      <xdr:colOff>47625</xdr:colOff>
      <xdr:row>72</xdr:row>
      <xdr:rowOff>171451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GrpSpPr/>
      </xdr:nvGrpSpPr>
      <xdr:grpSpPr>
        <a:xfrm>
          <a:off x="276225" y="10796240"/>
          <a:ext cx="5966460" cy="3373151"/>
          <a:chOff x="276225" y="12358340"/>
          <a:chExt cx="6629400" cy="3596036"/>
        </a:xfrm>
      </xdr:grpSpPr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00000000-0008-0000-0700-000010000000}"/>
              </a:ext>
            </a:extLst>
          </xdr:cNvPr>
          <xdr:cNvSpPr txBox="1"/>
        </xdr:nvSpPr>
        <xdr:spPr>
          <a:xfrm>
            <a:off x="276225" y="12358340"/>
            <a:ext cx="6629400" cy="359603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AU" sz="1800">
                <a:solidFill>
                  <a:schemeClr val="accent4">
                    <a:lumMod val="50000"/>
                  </a:schemeClr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4. Protect</a:t>
            </a:r>
            <a:r>
              <a:rPr lang="en-AU" sz="1800" baseline="0">
                <a:solidFill>
                  <a:schemeClr val="accent4">
                    <a:lumMod val="50000"/>
                  </a:schemeClr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Workbook</a:t>
            </a:r>
            <a:endParaRPr lang="en-AU" sz="1800">
              <a:solidFill>
                <a:schemeClr val="accent4">
                  <a:lumMod val="50000"/>
                </a:schemeClr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r>
              <a:rPr lang="en-AU" sz="120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Once</a:t>
            </a:r>
            <a:r>
              <a:rPr lang="en-AU" sz="1200" baseline="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you've 'VeryHidden' the sheets containing your workings and data you need to protect your workbook so your users can't unhide them.</a:t>
            </a:r>
          </a:p>
          <a:p>
            <a:endParaRPr lang="en-AU" sz="1200" baseline="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endParaRPr lang="en-AU" sz="1200" baseline="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endParaRPr lang="en-AU" sz="1200" baseline="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endParaRPr lang="en-AU" sz="1200" baseline="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endParaRPr lang="en-AU" sz="1200" baseline="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endParaRPr lang="en-AU" sz="1200" baseline="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endParaRPr lang="en-AU" sz="1200" baseline="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r>
              <a:rPr lang="en-AU" sz="1200" baseline="0">
                <a:solidFill>
                  <a:srgbClr val="FF000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WARNING</a:t>
            </a:r>
            <a:r>
              <a:rPr lang="en-AU" sz="1200" baseline="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: this protection is not bullet proof. If a user wants to get to your underlying data they can find a way. A Google search will reveal various ways to crack your password, or simply remove the protection. </a:t>
            </a:r>
          </a:p>
          <a:p>
            <a:endParaRPr lang="en-AU" sz="1200" baseline="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r>
              <a:rPr lang="en-AU" sz="1200" baseline="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Therefore Worksheet Protection should be used to prevent users breaking your report, but don't count on it protecting super sensitive information.</a:t>
            </a:r>
            <a:endParaRPr lang="en-AU" sz="120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17" name="Picture 16" descr="C:\Users\Mynda\AppData\Local\Temp\SNAGHTML1be30b9.PNG">
            <a:extLst>
              <a:ext uri="{FF2B5EF4-FFF2-40B4-BE49-F238E27FC236}">
                <a16:creationId xmlns:a16="http://schemas.microsoft.com/office/drawing/2014/main" id="{00000000-0008-0000-0700-00001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62175" y="13351281"/>
            <a:ext cx="2238375" cy="1000125"/>
          </a:xfrm>
          <a:prstGeom prst="rect">
            <a:avLst/>
          </a:prstGeom>
          <a:noFill/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5</xdr:col>
      <xdr:colOff>381000</xdr:colOff>
      <xdr:row>22</xdr:row>
      <xdr:rowOff>76200</xdr:rowOff>
    </xdr:from>
    <xdr:ext cx="1980924" cy="1000000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05200" y="5086350"/>
          <a:ext cx="1980924" cy="1000000"/>
        </a:xfrm>
        <a:prstGeom prst="rect">
          <a:avLst/>
        </a:prstGeom>
      </xdr:spPr>
    </xdr:pic>
    <xdr:clientData/>
  </xdr:oneCellAnchor>
  <xdr:twoCellAnchor>
    <xdr:from>
      <xdr:col>0</xdr:col>
      <xdr:colOff>276225</xdr:colOff>
      <xdr:row>38</xdr:row>
      <xdr:rowOff>28575</xdr:rowOff>
    </xdr:from>
    <xdr:to>
      <xdr:col>10</xdr:col>
      <xdr:colOff>47625</xdr:colOff>
      <xdr:row>53</xdr:row>
      <xdr:rowOff>184231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GrpSpPr/>
      </xdr:nvGrpSpPr>
      <xdr:grpSpPr>
        <a:xfrm>
          <a:off x="276225" y="7808595"/>
          <a:ext cx="5966460" cy="2898856"/>
          <a:chOff x="276225" y="8820150"/>
          <a:chExt cx="6629400" cy="3441781"/>
        </a:xfrm>
      </xdr:grpSpPr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00000000-0008-0000-0700-000014000000}"/>
              </a:ext>
            </a:extLst>
          </xdr:cNvPr>
          <xdr:cNvSpPr txBox="1"/>
        </xdr:nvSpPr>
        <xdr:spPr>
          <a:xfrm>
            <a:off x="276225" y="8820150"/>
            <a:ext cx="6629400" cy="344178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AU" sz="1800">
                <a:solidFill>
                  <a:schemeClr val="accent4">
                    <a:lumMod val="50000"/>
                  </a:schemeClr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3. Hide Worksheets</a:t>
            </a:r>
          </a:p>
          <a:p>
            <a:r>
              <a:rPr lang="en-AU" sz="120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A better solution is to set the property for the </a:t>
            </a:r>
          </a:p>
          <a:p>
            <a:r>
              <a:rPr lang="en-AU" sz="120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sheets containing your data and workings to </a:t>
            </a:r>
          </a:p>
          <a:p>
            <a:r>
              <a:rPr lang="en-AU" sz="120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VeryHidden in the VB Editor Alt+F11.</a:t>
            </a:r>
          </a:p>
          <a:p>
            <a:endParaRPr lang="en-AU" sz="80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  <a:p>
            <a:r>
              <a:rPr lang="en-AU" sz="120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When you right-click</a:t>
            </a:r>
            <a:r>
              <a:rPr lang="en-AU" sz="1200" baseline="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the sheet tab there is no</a:t>
            </a:r>
          </a:p>
          <a:p>
            <a:r>
              <a:rPr lang="en-AU" sz="1200" baseline="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indication that worksheets are hidden when </a:t>
            </a:r>
          </a:p>
          <a:p>
            <a:r>
              <a:rPr lang="en-AU" sz="1200" baseline="0">
                <a:solidFill>
                  <a:schemeClr val="tx1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their properties are set to 'xlSheetVeryHidden'</a:t>
            </a:r>
            <a:endParaRPr lang="en-AU" sz="1200">
              <a:solidFill>
                <a:schemeClr val="tx1"/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21" name="Picture 20" descr="C:\Users\Mynda\AppData\Local\Temp\SNAGHTML1822ee4.PNG">
            <a:extLst>
              <a:ext uri="{FF2B5EF4-FFF2-40B4-BE49-F238E27FC236}">
                <a16:creationId xmlns:a16="http://schemas.microsoft.com/office/drawing/2014/main" id="{00000000-0008-0000-0700-00001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10000" y="8985432"/>
            <a:ext cx="2847975" cy="3140383"/>
          </a:xfrm>
          <a:prstGeom prst="rect">
            <a:avLst/>
          </a:prstGeom>
          <a:noFill/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2" name="Picture 21" descr="C:\Users\Mynda\AppData\Local\Temp\SNAGHTML1c4ed53.PNG">
            <a:extLst>
              <a:ext uri="{FF2B5EF4-FFF2-40B4-BE49-F238E27FC236}">
                <a16:creationId xmlns:a16="http://schemas.microsoft.com/office/drawing/2014/main" id="{00000000-0008-0000-07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0100" y="10534650"/>
            <a:ext cx="2066925" cy="1676400"/>
          </a:xfrm>
          <a:prstGeom prst="rect">
            <a:avLst/>
          </a:prstGeom>
          <a:noFill/>
          <a:effectLst>
            <a:outerShdw blurRad="50800" dist="38100" dir="16200000" rotWithShape="0">
              <a:prstClr val="black">
                <a:alpha val="40000"/>
              </a:prst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15</xdr:col>
      <xdr:colOff>400050</xdr:colOff>
      <xdr:row>0</xdr:row>
      <xdr:rowOff>47625</xdr:rowOff>
    </xdr:from>
    <xdr:ext cx="3230281" cy="533616"/>
    <xdr:pic>
      <xdr:nvPicPr>
        <xdr:cNvPr id="24" name="Picture 23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0" y="47625"/>
          <a:ext cx="3230281" cy="533616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66675</xdr:rowOff>
    </xdr:from>
    <xdr:to>
      <xdr:col>16</xdr:col>
      <xdr:colOff>544231</xdr:colOff>
      <xdr:row>0</xdr:row>
      <xdr:rowOff>600291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0" y="66675"/>
          <a:ext cx="3230281" cy="533616"/>
        </a:xfrm>
        <a:prstGeom prst="rect">
          <a:avLst/>
        </a:prstGeom>
      </xdr:spPr>
    </xdr:pic>
    <xdr:clientData/>
  </xdr:twoCellAnchor>
  <xdr:twoCellAnchor>
    <xdr:from>
      <xdr:col>1</xdr:col>
      <xdr:colOff>95250</xdr:colOff>
      <xdr:row>7</xdr:row>
      <xdr:rowOff>209550</xdr:rowOff>
    </xdr:from>
    <xdr:to>
      <xdr:col>10</xdr:col>
      <xdr:colOff>114300</xdr:colOff>
      <xdr:row>9</xdr:row>
      <xdr:rowOff>28575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19100" y="2257425"/>
          <a:ext cx="5505450" cy="295275"/>
        </a:xfrm>
        <a:prstGeom prst="rect">
          <a:avLst/>
        </a:prstGeom>
        <a:solidFill>
          <a:schemeClr val="lt1"/>
        </a:solidFill>
        <a:ln w="9525" cmpd="sng"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out the original Dashboard by </a:t>
          </a:r>
          <a:r>
            <a:rPr lang="en-AU" sz="1100" u="sng">
              <a:solidFill>
                <a:srgbClr val="0070C0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Mynda Treacy</a:t>
          </a:r>
          <a:r>
            <a:rPr lang="en-AU" sz="110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A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here: </a:t>
          </a:r>
          <a:r>
            <a:rPr lang="en-AU" sz="1100" u="sng">
              <a:solidFill>
                <a:srgbClr val="0070C0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https://youtu.be/5qtSioTE2wY</a:t>
          </a:r>
          <a:r>
            <a:rPr lang="en-AU" sz="110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ianie van der Linde" refreshedDate="46217.417299537039" createdVersion="6" refreshedVersion="8" minRefreshableVersion="3" recordCount="83" xr:uid="{00000000-000A-0000-FFFF-FFFF00000000}">
  <cacheSource type="worksheet">
    <worksheetSource name="Table1"/>
  </cacheSource>
  <cacheFields count="12">
    <cacheField name="Responsible Snr Mng" numFmtId="0">
      <sharedItems count="7">
        <s v="Mokgotla Mothiba"/>
        <s v="Mandla Gugushe"/>
        <s v="Martin Modise"/>
        <s v="Prithie Reddy"/>
        <s v="Ngwako Mahosi"/>
        <s v="Maggy Senoelo"/>
        <s v="Marlize Kantor"/>
      </sharedItems>
    </cacheField>
    <cacheField name="Reporting Snr Mng" numFmtId="0">
      <sharedItems count="7">
        <s v="Mokgotla Mothiba"/>
        <s v="Mandla Gugushe"/>
        <s v="Martin Modise"/>
        <s v="Prithie Reddy"/>
        <s v="Ngwako Mahosi"/>
        <s v="Maggy Senoelo"/>
        <s v="Marlize Kantor"/>
      </sharedItems>
    </cacheField>
    <cacheField name="Staff member" numFmtId="0">
      <sharedItems count="45">
        <s v="Zozi Quma"/>
        <s v="Ntiyiso Mayimele"/>
        <s v="Phakama Ndlovu"/>
        <s v="Henk Hoogenboezem"/>
        <s v="Ncese Maduna"/>
        <s v="Zulu Jiyane"/>
        <s v="Risof Malatji"/>
        <s v="Amanda Briedenhann"/>
        <s v="Collins Modiba"/>
        <s v="Nthabiseng Kekana"/>
        <s v="Nelisiwe Gloria Khumalo"/>
        <s v="Portia Molope"/>
        <s v="Rodgers Rasimphi"/>
        <s v="Janette Smit"/>
        <s v="Sibongile Mogale"/>
        <s v="Kgaogelo Mokoka"/>
        <s v="Itumeleng Mogotsi"/>
        <s v="Mahlatse Machethe"/>
        <s v="Colin Williamson"/>
        <s v="Leah Masemola"/>
        <s v="Dawid Steenkamp"/>
        <s v="Lekau Mphulo"/>
        <s v="Estie Harmse"/>
        <s v="Berrisfit Julius"/>
        <s v="Henk Veenendaal"/>
        <s v="Sibusiso Mkhize"/>
        <s v="Frans Groenewald"/>
        <s v="Carolien Starke"/>
        <s v="Karabo Mphake"/>
        <s v="Sarah Machethe"/>
        <s v="Christo Diedericks"/>
        <s v="Ngwako Mahosi"/>
        <s v="Phil Ledwaba"/>
        <s v="July Silinda"/>
        <s v="Malindi Xala"/>
        <s v="Waseem Ayob"/>
        <s v="Margaret Mathetsa"/>
        <s v="Happy Molotsi"/>
        <s v="Belinda Thupana"/>
        <s v="Stella Sifanele"/>
        <s v="Judith Nhlapo"/>
        <s v="Kedibone Kekana"/>
        <s v="Carika Ferreira"/>
        <s v="Michelle Moonsamy"/>
        <s v="Zelda de Beer"/>
      </sharedItems>
    </cacheField>
    <cacheField name="Grade" numFmtId="0">
      <sharedItems containsMixedTypes="1" containsNumber="1" containsInteger="1" minValue="6" maxValue="7" count="5">
        <n v="6"/>
        <n v="7"/>
        <s v="5B"/>
        <s v="8A"/>
        <s v="5A"/>
      </sharedItems>
    </cacheField>
    <cacheField name="Project name" numFmtId="0">
      <sharedItems count="83">
        <s v="Advanced Tax Ruling (ATR) eFiling System"/>
        <s v="Automating the processing of Bank Third Party Appointments - Phase 2"/>
        <s v="Automation of Programmatic Reversals for VAT and Diesel"/>
        <s v="Biometric Identification - Phase 3"/>
        <s v="Botswana Time-Release Study (TRS) - Grobler's Bridge 2026"/>
        <s v="C&amp;E - Customs Inspection Workflow Enhancements"/>
        <s v="Case Management Modernisation"/>
        <s v="CEM: Customs and Excise Modernisation"/>
        <s v="CIPC IBM MQ Migration"/>
        <s v="CIT Modernisation - ITR for Long-Term Insurers (ITR14L), Nil Returns &amp; Legal changes 2023 (CIT)"/>
        <s v="CMP: Automated Refunds and Drawbacks - Diesel Refunds Claim (Standalone from VAT)"/>
        <s v="CMP: Automation of Air Passenger Tax - Phase 2D"/>
        <s v="CMP: Classification of Fuel (RLAB Fuel Tariff Headings)"/>
        <s v="CMP: Cross-Border E-Commerce - Policy and Legislative change"/>
        <s v="CMP: Predictive Risk Analysis"/>
        <s v="CMP: Provisional Payments Liquidations Customs"/>
        <s v="CMP: Registration, Licensing and Accreditation (RLA) Phase 1: Diesel Refunds Registration"/>
        <s v="CMP: Registration, Licensing and Accreditation (RLA) Phase 2: RLA Risk Based Approach"/>
        <s v="CMP: Single Government Authorised Economic Operators (SGAEO) - Phase 1C – OGAs Feasibility"/>
        <s v="CMP: Single Window Project - Portal Sprints"/>
        <s v="CMP: Smart Borders Project"/>
        <s v="CMP: Smart Borders Project - Inline Cargo Scanners"/>
        <s v="CMP: South African Traveller Management System - ORTIA"/>
        <s v="CMP: South African Traveller Management System - VAT Refunds"/>
        <s v="Corporate Income Tax (CIT) - Legal Changes 2025 - RRA"/>
        <s v="Credit Bureau Transition Project"/>
        <s v="Cross - Cutting Income Tax Legal Changes Programme 2026 - CIT"/>
        <s v="Cross - Cutting Income Tax Legal Changes Programme 2026 - PAYE"/>
        <s v="Cross - Cutting Income Tax Legal Changes Programme 2026 - PIT"/>
        <s v="Cross - Cutting Income Tax Legal Changes Programme 2026 - Trust"/>
        <s v="Crypto Asset Reporting Framework (CARF) &amp; Common Reporting Standard (CRS) Revisions"/>
        <s v="DB2 v12.1 Version Upgrade Project"/>
        <s v="Disputes and Verifications Programme"/>
        <s v="Disputes and Verifications Programme - Phase 4: Disputes Enhancements"/>
        <s v="Enterprise Pulse"/>
        <s v="EPMO Project Portfolio Management (PPM) Tool"/>
        <s v="ESB (Ace) Upgrade to v13.0.0.x"/>
        <s v="Filing Season 2025 - Directives Legal Changes"/>
        <s v="Fraud Case Management"/>
        <s v="Global Anti Base Erosion Model Rules (GloBe) - Phase 2"/>
        <s v="Global Anti Base Erosion Model Rules (GloBe) - Phase 3"/>
        <s v="High Priority Self Service Initiatives"/>
        <s v="Intelligent Artificial Intelligence (AI) Verifications"/>
        <s v="Introduce Robotic Process Automation (RPA)"/>
        <s v="Kasteelpark Office Park"/>
        <s v="Microsoft Purview Implementation"/>
        <s v="MOD - Embedded Compliance Model (ECM) Programme - Phase 1"/>
        <s v="MOD - Embedded Compliance Model (ECM) Programme - VAT Use Case"/>
        <s v="MOD - Rewiring SARS DNA - People Practices - Phase 1"/>
        <s v="Single Customer View - Phase 1B"/>
        <s v="MOD - VAT Vision 2024"/>
        <s v="ECM – Implement the Counter Fraud Programme (eDiscovery)"/>
        <s v="CEM - Diesel Refunds Claims (Standalone System from VAT) - Phase 2A - nSAP/FNB Automation"/>
        <s v="New Bellville Integrated Service Centre"/>
        <s v="Newcastle Office - Space Optimisation"/>
        <s v="Newtown Junction Branch Office"/>
        <s v="oSAP ECC Conversion to S4HANA"/>
        <s v="PDF to HTML5 Forms Conversion - Phase 2"/>
        <s v="PIT &amp; PAYE Programme 2023 - 3rd Party Data - Rental Property"/>
        <s v="PIT &amp; PAYE Verifications Process Enhancements 2026 - PAYE"/>
        <s v="PIT &amp; PAYE Verifications Process Enhancements 2026 - PIT"/>
        <s v="Registration and Register Cleanup - 3rd Party RCT PRCT Enhancements - Phase 3"/>
        <s v="Registration and Register Cleanup - CIPC Deregistered List Project"/>
        <s v="Registration and Register Cleanup - Deceased Estates Data"/>
        <s v="Registration and Register Cleanup - Duplicate Registration Validations"/>
        <s v="Registration and Register Cleanup - Generic Entity Registration"/>
        <s v="Registration and Register Cleanup - Improve Data Quality of Addresses - Physical Addresses (Phase 2)"/>
        <s v="Registration and Register Cleanup - RAV01 Enhancements - Phase 2"/>
        <s v="Registration and Register Cleanup - SMME Coding and RCT - Phase 2"/>
        <s v="Registration and Register Cleanup - Status Alignment between SARS and CIPC &amp; Public Officer (CIPC)"/>
        <s v="Registration and Register Cleanup - UnMerge - Entity"/>
        <s v="Rissik Office - Branch Relocation, Decommissioning &amp; Lease Termination"/>
        <s v="Software Asset Management (SAM)"/>
        <s v="Standard Industrial Classification (SIC) 7 Enhancements"/>
        <s v="SUSE Critical Security Upgrade"/>
        <s v="TCS - AIT Interface with Banks (Capitec)"/>
        <s v="Trust Modernisation Programme 2023 - 3rd Party - MOHC (Legacy Data)"/>
        <s v="Trust Programme 2024 - Trusts Admin Penalties for Debt Management"/>
        <s v="Trust Programme 2024 - Trusts Administrative Penalty Disputes"/>
        <s v="Trust Programme 2025 - Trust Legal Changes - Request for Reduced Assessment (RRA)"/>
        <s v="Turnover Tax Automation"/>
        <s v="Vendor Reconciliation Automation"/>
        <s v="Voluntary Disclosure Programme (VDP)"/>
      </sharedItems>
    </cacheField>
    <cacheField name="Start Date" numFmtId="14">
      <sharedItems containsSemiMixedTypes="0" containsNonDate="0" containsDate="1" containsString="0" minDate="2020-11-03T00:00:00" maxDate="2026-07-08T00:00:00" count="72">
        <d v="2024-04-22T00:00:00"/>
        <d v="2025-07-25T00:00:00"/>
        <d v="2025-09-09T00:00:00"/>
        <d v="2026-03-31T00:00:00"/>
        <d v="2026-01-12T00:00:00"/>
        <d v="2025-09-08T00:00:00"/>
        <d v="2025-07-30T00:00:00"/>
        <d v="2026-04-01T00:00:00"/>
        <d v="2026-05-14T00:00:00"/>
        <d v="2021-09-21T00:00:00"/>
        <d v="2024-09-02T00:00:00"/>
        <d v="2025-09-10T00:00:00"/>
        <d v="2025-01-22T00:00:00"/>
        <d v="2024-06-03T00:00:00"/>
        <d v="2021-10-01T00:00:00"/>
        <d v="2023-01-01T00:00:00"/>
        <d v="2023-03-01T00:00:00"/>
        <d v="2024-07-03T00:00:00"/>
        <d v="2023-04-24T00:00:00"/>
        <d v="2026-01-19T00:00:00"/>
        <d v="2021-08-25T00:00:00"/>
        <d v="2024-04-29T00:00:00"/>
        <d v="2022-04-19T00:00:00"/>
        <d v="2024-04-08T00:00:00"/>
        <d v="2026-03-12T00:00:00"/>
        <d v="2026-01-06T00:00:00"/>
        <d v="2025-10-13T00:00:00"/>
        <d v="2025-03-31T00:00:00"/>
        <d v="2025-07-23T00:00:00"/>
        <d v="2022-01-03T00:00:00"/>
        <d v="2026-04-28T00:00:00"/>
        <d v="2025-03-03T00:00:00"/>
        <d v="2026-03-05T00:00:00"/>
        <d v="2025-12-01T00:00:00"/>
        <d v="2021-07-01T00:00:00"/>
        <d v="2025-05-01T00:00:00"/>
        <d v="2026-03-02T00:00:00"/>
        <d v="2026-03-03T00:00:00"/>
        <d v="2025-10-01T00:00:00"/>
        <d v="2025-08-01T00:00:00"/>
        <d v="2025-05-06T00:00:00"/>
        <d v="2026-02-02T00:00:00"/>
        <d v="2024-09-30T00:00:00"/>
        <d v="2025-04-03T00:00:00"/>
        <d v="2024-08-13T00:00:00"/>
        <d v="2025-09-05T00:00:00"/>
        <d v="2024-09-01T00:00:00"/>
        <d v="2025-09-12T00:00:00"/>
        <d v="2024-10-08T00:00:00"/>
        <d v="2025-04-14T00:00:00"/>
        <d v="2025-10-15T00:00:00"/>
        <d v="2025-09-01T00:00:00"/>
        <d v="2025-10-27T00:00:00"/>
        <d v="2024-07-08T00:00:00"/>
        <d v="2025-06-20T00:00:00"/>
        <d v="2024-05-21T00:00:00"/>
        <d v="2023-05-23T00:00:00"/>
        <d v="2024-08-31T00:00:00"/>
        <d v="2025-04-01T00:00:00"/>
        <d v="2024-05-22T00:00:00"/>
        <d v="2023-07-01T00:00:00"/>
        <d v="2025-04-02T00:00:00"/>
        <d v="2020-11-03T00:00:00"/>
        <d v="2024-03-08T00:00:00"/>
        <d v="2026-05-11T00:00:00"/>
        <d v="2025-11-10T00:00:00"/>
        <d v="2023-01-24T00:00:00"/>
        <d v="2023-09-10T00:00:00"/>
        <d v="2025-08-14T00:00:00"/>
        <d v="2026-07-07T00:00:00"/>
        <d v="2025-12-08T00:00:00"/>
        <d v="2024-02-26T00:00:00"/>
      </sharedItems>
    </cacheField>
    <cacheField name="Duration" numFmtId="0">
      <sharedItems containsSemiMixedTypes="0" containsString="0" containsNumber="1" containsInteger="1" minValue="81" maxValue="2175" count="75">
        <n v="825"/>
        <n v="326"/>
        <n v="255"/>
        <n v="262"/>
        <n v="237"/>
        <n v="300"/>
        <n v="1349"/>
        <n v="1304"/>
        <n v="125"/>
        <n v="1369"/>
        <n v="760"/>
        <n v="278"/>
        <n v="498"/>
        <n v="542"/>
        <n v="1108"/>
        <n v="978"/>
        <n v="518"/>
        <n v="1093"/>
        <n v="313"/>
        <n v="1397"/>
        <n v="850"/>
        <n v="1119"/>
        <n v="665"/>
        <n v="275"/>
        <n v="196"/>
        <n v="249"/>
        <n v="245"/>
        <n v="238"/>
        <n v="459"/>
        <n v="441"/>
        <n v="1368"/>
        <n v="242"/>
        <n v="543"/>
        <n v="394"/>
        <n v="212"/>
        <n v="436"/>
        <n v="365"/>
        <n v="206"/>
        <n v="338"/>
        <n v="347"/>
        <n v="367"/>
        <n v="216"/>
        <n v="305"/>
        <n v="499"/>
        <n v="623"/>
        <n v="257"/>
        <n v="2175"/>
        <n v="276"/>
        <n v="327"/>
        <n v="517"/>
        <n v="405"/>
        <n v="207"/>
        <n v="370"/>
        <n v="286"/>
        <n v="713"/>
        <n v="281"/>
        <n v="391"/>
        <n v="203"/>
        <n v="303"/>
        <n v="660"/>
        <n v="1029"/>
        <n v="673"/>
        <n v="609"/>
        <n v="450"/>
        <n v="1529"/>
        <n v="711"/>
        <n v="81"/>
        <n v="290"/>
        <n v="1005"/>
        <n v="921"/>
        <n v="798"/>
        <n v="425"/>
        <n v="274"/>
        <n v="343"/>
        <n v="790"/>
      </sharedItems>
    </cacheField>
    <cacheField name="End Date" numFmtId="14">
      <sharedItems containsSemiMixedTypes="0" containsNonDate="0" containsDate="1" containsString="0" minDate="2025-11-28T00:00:00" maxDate="2033-01-01T00:00:00" count="48">
        <d v="2027-06-18T00:00:00"/>
        <d v="2026-10-24T00:00:00"/>
        <d v="2026-08-31T00:00:00"/>
        <d v="2027-03-31T00:00:00"/>
        <d v="2026-12-08T00:00:00"/>
        <d v="2026-10-30T00:00:00"/>
        <d v="2030-09-30T00:00:00"/>
        <d v="2031-03-31T00:00:00"/>
        <d v="2026-11-04T00:00:00"/>
        <d v="2026-12-18T00:00:00"/>
        <d v="2027-07-31T00:00:00"/>
        <d v="2026-10-02T00:00:00"/>
        <d v="2026-06-30T00:00:00"/>
        <d v="2026-09-30T00:00:00"/>
        <d v="2026-11-27T00:00:00"/>
        <d v="2026-06-26T00:00:00"/>
        <d v="2027-06-30T00:00:00"/>
        <d v="2026-12-31T00:00:00"/>
        <d v="2027-08-01T00:00:00"/>
        <d v="2026-07-31T00:00:00"/>
        <d v="2026-10-23T00:00:00"/>
        <d v="2026-12-30T00:00:00"/>
        <d v="2026-09-19T00:00:00"/>
        <d v="2026-12-03T00:00:00"/>
        <d v="2027-09-07T00:00:00"/>
        <d v="2026-11-22T00:00:00"/>
        <d v="2027-07-23T00:00:00"/>
        <d v="2026-12-15T00:00:00"/>
        <d v="2027-01-17T00:00:00"/>
        <d v="2026-11-30T00:00:00"/>
        <d v="2025-11-28T00:00:00"/>
        <d v="2027-03-02T00:00:00"/>
        <d v="2032-12-31T00:00:00"/>
        <d v="2026-10-03T00:00:00"/>
        <d v="2026-10-31T00:00:00"/>
        <d v="2026-07-30T00:00:00"/>
        <d v="2027-01-30T00:00:00"/>
        <d v="2026-07-17T00:00:00"/>
        <d v="2026-06-10T00:00:00"/>
        <d v="2027-04-30T00:00:00"/>
        <d v="2027-07-30T00:00:00"/>
        <d v="2026-11-20T00:00:00"/>
        <d v="2026-12-19T00:00:00"/>
        <d v="2026-06-02T00:00:00"/>
        <d v="2026-09-12T00:00:00"/>
        <d v="2027-02-26T00:00:00"/>
        <d v="2026-08-04T00:00:00"/>
        <d v="2027-03-05T00:00:00"/>
      </sharedItems>
    </cacheField>
    <cacheField name="Days completed" numFmtId="1">
      <sharedItems containsSemiMixedTypes="0" containsString="0" containsNumber="1" containsInteger="1" minValue="5" maxValue="1476" count="70">
        <n v="572"/>
        <n v="243"/>
        <n v="211"/>
        <n v="66"/>
        <n v="122"/>
        <n v="212"/>
        <n v="240"/>
        <n v="65"/>
        <n v="34"/>
        <n v="1246"/>
        <n v="477"/>
        <n v="210"/>
        <n v="375"/>
        <n v="542"/>
        <n v="1238"/>
        <n v="912"/>
        <n v="870"/>
        <n v="520"/>
        <n v="832"/>
        <n v="117"/>
        <n v="1265"/>
        <n v="567"/>
        <n v="1096"/>
        <n v="582"/>
        <n v="79"/>
        <n v="126"/>
        <n v="187"/>
        <n v="327"/>
        <n v="245"/>
        <n v="1172"/>
        <n v="46"/>
        <n v="347"/>
        <n v="84"/>
        <n v="152"/>
        <n v="1304"/>
        <n v="304"/>
        <n v="87"/>
        <n v="86"/>
        <n v="195"/>
        <n v="238"/>
        <n v="301"/>
        <n v="107"/>
        <n v="457"/>
        <n v="324"/>
        <n v="491"/>
        <n v="213"/>
        <n v="208"/>
        <n v="451"/>
        <n v="317"/>
        <n v="185"/>
        <n v="217"/>
        <n v="177"/>
        <n v="517"/>
        <n v="268"/>
        <n v="551"/>
        <n v="811"/>
        <n v="326"/>
        <n v="550"/>
        <n v="782"/>
        <n v="325"/>
        <n v="1476"/>
        <n v="603"/>
        <n v="37"/>
        <n v="167"/>
        <n v="896"/>
        <n v="732"/>
        <n v="229"/>
        <n v="5"/>
        <n v="147"/>
        <n v="612"/>
      </sharedItems>
    </cacheField>
    <cacheField name="Progress" numFmtId="9">
      <sharedItems containsSemiMixedTypes="0" containsString="0" containsNumber="1" minValue="1.824817518248175E-2" maxValue="1.4983606557377049" count="79">
        <n v="0.69333333333333336"/>
        <n v="0.745398773006135"/>
        <n v="0.82745098039215681"/>
        <n v="0.25190839694656486"/>
        <n v="0.51476793248945152"/>
        <n v="0.70666666666666667"/>
        <n v="0.17790956263899185"/>
        <n v="4.9846625766871162E-2"/>
        <n v="0.27200000000000002"/>
        <n v="0.91015339663988315"/>
        <n v="0.62763157894736843"/>
        <n v="0.75539568345323738"/>
        <n v="0.75301204819277112"/>
        <n v="1"/>
        <n v="0.94938650306748462"/>
        <n v="0.82310469314079426"/>
        <n v="0.88957055214723924"/>
        <n v="1.0038610038610039"/>
        <n v="0.76120768526989935"/>
        <n v="0.37380191693290737"/>
        <n v="0.90551181102362199"/>
        <n v="0.66705882352941182"/>
        <n v="0.97944593386952639"/>
        <n v="0.87518796992481207"/>
        <n v="0.28727272727272729"/>
        <n v="0.33163265306122447"/>
        <n v="0.50602409638554213"/>
        <n v="0.76326530612244903"/>
        <n v="0.52941176470588236"/>
        <n v="0.71241830065359479"/>
        <n v="0.55555555555555558"/>
        <n v="0.85672514619883045"/>
        <n v="0.19008264462809918"/>
        <n v="0.63904235727440151"/>
        <n v="0.21319796954314721"/>
        <n v="0.59607843137254901"/>
        <n v="0.69724770642201839"/>
        <n v="0.23835616438356164"/>
        <n v="0.41747572815533979"/>
        <n v="0.57692307692307687"/>
        <n v="0.6858789625360231"/>
        <n v="0.82016348773841963"/>
        <n v="0.49537037037037035"/>
        <n v="1.4983606557377049"/>
        <n v="0.64929859719438876"/>
        <n v="0.7881219903691814"/>
        <n v="0.8287937743190662"/>
        <n v="0.21931034482758621"/>
        <n v="0.75362318840579712"/>
        <n v="0.59633027522935778"/>
        <n v="0.87234042553191493"/>
        <n v="0.78271604938271599"/>
        <n v="0.893719806763285"/>
        <n v="0.58648648648648649"/>
        <n v="0.61888111888111885"/>
        <n v="0.72510518934081347"/>
        <n v="0.9537366548042705"/>
        <n v="0.68542199488491051"/>
        <n v="1.0689655172413792"/>
        <n v="0.35313531353135313"/>
        <n v="0.83484848484848484"/>
        <n v="0.78814382896015545"/>
        <n v="0.70876671619613674"/>
        <n v="0.53530377668308704"/>
        <n v="0.77111111111111108"/>
        <n v="0.81723625557206536"/>
        <n v="0.92"/>
        <n v="1.0655737704918034"/>
        <n v="0.96533682145192934"/>
        <n v="0.84810126582278478"/>
        <n v="0.4567901234567901"/>
        <n v="0.57586206896551728"/>
        <n v="0.8278606965174129"/>
        <n v="0.97285559174809988"/>
        <n v="0.91729323308270672"/>
        <n v="0.5388235294117647"/>
        <n v="1.824817518248175E-2"/>
        <n v="0.42857142857142855"/>
        <n v="0.77468354430379749"/>
      </sharedItems>
    </cacheField>
    <cacheField name="Column1" numFmtId="0">
      <sharedItems containsNonDate="0" containsString="0" containsBlank="1"/>
    </cacheField>
    <cacheField name="Column2" numFmtId="14">
      <sharedItems containsSemiMixedTypes="0" containsNonDate="0" containsDate="1" containsString="0" minDate="2026-06-30T00:00:00" maxDate="2026-07-14T00:00:00"/>
    </cacheField>
  </cacheFields>
  <extLst>
    <ext xmlns:x14="http://schemas.microsoft.com/office/spreadsheetml/2009/9/main" uri="{725AE2AE-9491-48be-B2B4-4EB974FC3084}">
      <x14:pivotCacheDefinition pivotCacheId="73977474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">
  <r>
    <x v="0"/>
    <x v="0"/>
    <x v="0"/>
    <x v="0"/>
    <x v="0"/>
    <x v="0"/>
    <x v="0"/>
    <x v="0"/>
    <x v="0"/>
    <x v="0"/>
    <m/>
    <d v="2026-06-30T00:00:00"/>
  </r>
  <r>
    <x v="0"/>
    <x v="0"/>
    <x v="1"/>
    <x v="1"/>
    <x v="1"/>
    <x v="1"/>
    <x v="1"/>
    <x v="1"/>
    <x v="1"/>
    <x v="1"/>
    <m/>
    <d v="2026-06-30T00:00:00"/>
  </r>
  <r>
    <x v="0"/>
    <x v="0"/>
    <x v="2"/>
    <x v="0"/>
    <x v="2"/>
    <x v="2"/>
    <x v="2"/>
    <x v="2"/>
    <x v="2"/>
    <x v="2"/>
    <m/>
    <d v="2026-06-30T00:00:00"/>
  </r>
  <r>
    <x v="1"/>
    <x v="1"/>
    <x v="3"/>
    <x v="1"/>
    <x v="3"/>
    <x v="3"/>
    <x v="3"/>
    <x v="3"/>
    <x v="3"/>
    <x v="3"/>
    <m/>
    <d v="2026-06-30T00:00:00"/>
  </r>
  <r>
    <x v="2"/>
    <x v="2"/>
    <x v="4"/>
    <x v="1"/>
    <x v="4"/>
    <x v="4"/>
    <x v="4"/>
    <x v="4"/>
    <x v="4"/>
    <x v="4"/>
    <m/>
    <d v="2026-06-30T00:00:00"/>
  </r>
  <r>
    <x v="2"/>
    <x v="2"/>
    <x v="5"/>
    <x v="0"/>
    <x v="5"/>
    <x v="5"/>
    <x v="5"/>
    <x v="5"/>
    <x v="5"/>
    <x v="5"/>
    <m/>
    <d v="2026-06-30T00:00:00"/>
  </r>
  <r>
    <x v="3"/>
    <x v="3"/>
    <x v="6"/>
    <x v="1"/>
    <x v="6"/>
    <x v="6"/>
    <x v="6"/>
    <x v="6"/>
    <x v="6"/>
    <x v="6"/>
    <m/>
    <d v="2026-06-30T00:00:00"/>
  </r>
  <r>
    <x v="2"/>
    <x v="2"/>
    <x v="7"/>
    <x v="1"/>
    <x v="7"/>
    <x v="7"/>
    <x v="7"/>
    <x v="7"/>
    <x v="7"/>
    <x v="7"/>
    <m/>
    <d v="2026-06-30T00:00:00"/>
  </r>
  <r>
    <x v="0"/>
    <x v="0"/>
    <x v="8"/>
    <x v="1"/>
    <x v="8"/>
    <x v="8"/>
    <x v="8"/>
    <x v="8"/>
    <x v="8"/>
    <x v="8"/>
    <m/>
    <d v="2026-06-30T00:00:00"/>
  </r>
  <r>
    <x v="0"/>
    <x v="0"/>
    <x v="9"/>
    <x v="0"/>
    <x v="9"/>
    <x v="9"/>
    <x v="9"/>
    <x v="9"/>
    <x v="9"/>
    <x v="9"/>
    <m/>
    <d v="2026-06-30T00:00:00"/>
  </r>
  <r>
    <x v="2"/>
    <x v="2"/>
    <x v="10"/>
    <x v="1"/>
    <x v="10"/>
    <x v="10"/>
    <x v="10"/>
    <x v="10"/>
    <x v="10"/>
    <x v="10"/>
    <m/>
    <d v="2026-06-30T00:00:00"/>
  </r>
  <r>
    <x v="2"/>
    <x v="2"/>
    <x v="11"/>
    <x v="0"/>
    <x v="11"/>
    <x v="11"/>
    <x v="11"/>
    <x v="11"/>
    <x v="11"/>
    <x v="11"/>
    <m/>
    <d v="2026-06-30T00:00:00"/>
  </r>
  <r>
    <x v="2"/>
    <x v="2"/>
    <x v="11"/>
    <x v="0"/>
    <x v="12"/>
    <x v="12"/>
    <x v="12"/>
    <x v="9"/>
    <x v="12"/>
    <x v="12"/>
    <m/>
    <d v="2026-06-30T00:00:00"/>
  </r>
  <r>
    <x v="2"/>
    <x v="2"/>
    <x v="4"/>
    <x v="1"/>
    <x v="13"/>
    <x v="13"/>
    <x v="13"/>
    <x v="12"/>
    <x v="13"/>
    <x v="13"/>
    <m/>
    <d v="2026-06-30T00:00:00"/>
  </r>
  <r>
    <x v="2"/>
    <x v="2"/>
    <x v="12"/>
    <x v="0"/>
    <x v="14"/>
    <x v="14"/>
    <x v="7"/>
    <x v="13"/>
    <x v="14"/>
    <x v="14"/>
    <m/>
    <d v="2026-06-30T00:00:00"/>
  </r>
  <r>
    <x v="2"/>
    <x v="2"/>
    <x v="11"/>
    <x v="0"/>
    <x v="15"/>
    <x v="15"/>
    <x v="14"/>
    <x v="3"/>
    <x v="15"/>
    <x v="15"/>
    <m/>
    <d v="2026-06-30T00:00:00"/>
  </r>
  <r>
    <x v="2"/>
    <x v="2"/>
    <x v="13"/>
    <x v="1"/>
    <x v="16"/>
    <x v="16"/>
    <x v="15"/>
    <x v="14"/>
    <x v="16"/>
    <x v="16"/>
    <m/>
    <d v="2026-06-30T00:00:00"/>
  </r>
  <r>
    <x v="2"/>
    <x v="2"/>
    <x v="13"/>
    <x v="1"/>
    <x v="17"/>
    <x v="17"/>
    <x v="16"/>
    <x v="15"/>
    <x v="17"/>
    <x v="17"/>
    <m/>
    <d v="2026-06-30T00:00:00"/>
  </r>
  <r>
    <x v="2"/>
    <x v="2"/>
    <x v="4"/>
    <x v="1"/>
    <x v="18"/>
    <x v="18"/>
    <x v="17"/>
    <x v="16"/>
    <x v="18"/>
    <x v="18"/>
    <m/>
    <d v="2026-06-30T00:00:00"/>
  </r>
  <r>
    <x v="2"/>
    <x v="2"/>
    <x v="14"/>
    <x v="1"/>
    <x v="19"/>
    <x v="19"/>
    <x v="18"/>
    <x v="3"/>
    <x v="19"/>
    <x v="19"/>
    <m/>
    <d v="2026-06-30T00:00:00"/>
  </r>
  <r>
    <x v="2"/>
    <x v="2"/>
    <x v="15"/>
    <x v="1"/>
    <x v="20"/>
    <x v="20"/>
    <x v="19"/>
    <x v="17"/>
    <x v="20"/>
    <x v="20"/>
    <m/>
    <d v="2026-06-30T00:00:00"/>
  </r>
  <r>
    <x v="2"/>
    <x v="2"/>
    <x v="15"/>
    <x v="1"/>
    <x v="21"/>
    <x v="21"/>
    <x v="20"/>
    <x v="18"/>
    <x v="21"/>
    <x v="21"/>
    <m/>
    <d v="2026-06-30T00:00:00"/>
  </r>
  <r>
    <x v="4"/>
    <x v="4"/>
    <x v="16"/>
    <x v="0"/>
    <x v="22"/>
    <x v="22"/>
    <x v="21"/>
    <x v="19"/>
    <x v="22"/>
    <x v="22"/>
    <m/>
    <d v="2026-06-30T00:00:00"/>
  </r>
  <r>
    <x v="1"/>
    <x v="1"/>
    <x v="17"/>
    <x v="1"/>
    <x v="23"/>
    <x v="23"/>
    <x v="22"/>
    <x v="20"/>
    <x v="23"/>
    <x v="23"/>
    <m/>
    <d v="2026-06-30T00:00:00"/>
  </r>
  <r>
    <x v="0"/>
    <x v="0"/>
    <x v="9"/>
    <x v="0"/>
    <x v="24"/>
    <x v="24"/>
    <x v="23"/>
    <x v="3"/>
    <x v="24"/>
    <x v="24"/>
    <m/>
    <d v="2026-06-30T00:00:00"/>
  </r>
  <r>
    <x v="5"/>
    <x v="5"/>
    <x v="18"/>
    <x v="0"/>
    <x v="25"/>
    <x v="7"/>
    <x v="24"/>
    <x v="21"/>
    <x v="7"/>
    <x v="25"/>
    <m/>
    <d v="2026-06-30T00:00:00"/>
  </r>
  <r>
    <x v="0"/>
    <x v="0"/>
    <x v="9"/>
    <x v="0"/>
    <x v="26"/>
    <x v="24"/>
    <x v="23"/>
    <x v="3"/>
    <x v="24"/>
    <x v="24"/>
    <m/>
    <d v="2026-06-30T00:00:00"/>
  </r>
  <r>
    <x v="3"/>
    <x v="3"/>
    <x v="19"/>
    <x v="2"/>
    <x v="27"/>
    <x v="25"/>
    <x v="25"/>
    <x v="9"/>
    <x v="25"/>
    <x v="26"/>
    <m/>
    <d v="2026-06-30T00:00:00"/>
  </r>
  <r>
    <x v="3"/>
    <x v="3"/>
    <x v="6"/>
    <x v="1"/>
    <x v="28"/>
    <x v="26"/>
    <x v="26"/>
    <x v="22"/>
    <x v="26"/>
    <x v="27"/>
    <m/>
    <d v="2026-06-30T00:00:00"/>
  </r>
  <r>
    <x v="3"/>
    <x v="3"/>
    <x v="20"/>
    <x v="0"/>
    <x v="29"/>
    <x v="25"/>
    <x v="27"/>
    <x v="23"/>
    <x v="25"/>
    <x v="28"/>
    <m/>
    <d v="2026-06-30T00:00:00"/>
  </r>
  <r>
    <x v="0"/>
    <x v="0"/>
    <x v="21"/>
    <x v="0"/>
    <x v="30"/>
    <x v="27"/>
    <x v="28"/>
    <x v="17"/>
    <x v="27"/>
    <x v="29"/>
    <m/>
    <d v="2026-06-30T00:00:00"/>
  </r>
  <r>
    <x v="5"/>
    <x v="5"/>
    <x v="22"/>
    <x v="0"/>
    <x v="31"/>
    <x v="28"/>
    <x v="29"/>
    <x v="3"/>
    <x v="28"/>
    <x v="30"/>
    <m/>
    <d v="2026-06-30T00:00:00"/>
  </r>
  <r>
    <x v="3"/>
    <x v="3"/>
    <x v="6"/>
    <x v="1"/>
    <x v="32"/>
    <x v="29"/>
    <x v="30"/>
    <x v="3"/>
    <x v="29"/>
    <x v="31"/>
    <m/>
    <d v="2026-06-30T00:00:00"/>
  </r>
  <r>
    <x v="3"/>
    <x v="3"/>
    <x v="23"/>
    <x v="1"/>
    <x v="33"/>
    <x v="30"/>
    <x v="31"/>
    <x v="3"/>
    <x v="30"/>
    <x v="32"/>
    <m/>
    <d v="2026-06-30T00:00:00"/>
  </r>
  <r>
    <x v="0"/>
    <x v="0"/>
    <x v="9"/>
    <x v="0"/>
    <x v="34"/>
    <x v="31"/>
    <x v="32"/>
    <x v="3"/>
    <x v="31"/>
    <x v="33"/>
    <m/>
    <d v="2026-06-30T00:00:00"/>
  </r>
  <r>
    <x v="6"/>
    <x v="6"/>
    <x v="24"/>
    <x v="1"/>
    <x v="35"/>
    <x v="32"/>
    <x v="33"/>
    <x v="24"/>
    <x v="32"/>
    <x v="34"/>
    <m/>
    <d v="2026-06-30T00:00:00"/>
  </r>
  <r>
    <x v="1"/>
    <x v="1"/>
    <x v="25"/>
    <x v="1"/>
    <x v="36"/>
    <x v="33"/>
    <x v="2"/>
    <x v="25"/>
    <x v="33"/>
    <x v="35"/>
    <m/>
    <d v="2026-06-30T00:00:00"/>
  </r>
  <r>
    <x v="3"/>
    <x v="3"/>
    <x v="26"/>
    <x v="1"/>
    <x v="37"/>
    <x v="5"/>
    <x v="34"/>
    <x v="12"/>
    <x v="5"/>
    <x v="13"/>
    <m/>
    <d v="2026-06-30T00:00:00"/>
  </r>
  <r>
    <x v="0"/>
    <x v="0"/>
    <x v="0"/>
    <x v="0"/>
    <x v="38"/>
    <x v="34"/>
    <x v="7"/>
    <x v="12"/>
    <x v="34"/>
    <x v="13"/>
    <m/>
    <d v="2026-06-30T00:00:00"/>
  </r>
  <r>
    <x v="0"/>
    <x v="0"/>
    <x v="27"/>
    <x v="1"/>
    <x v="39"/>
    <x v="35"/>
    <x v="35"/>
    <x v="17"/>
    <x v="35"/>
    <x v="36"/>
    <m/>
    <d v="2026-06-30T00:00:00"/>
  </r>
  <r>
    <x v="0"/>
    <x v="0"/>
    <x v="27"/>
    <x v="1"/>
    <x v="40"/>
    <x v="36"/>
    <x v="36"/>
    <x v="26"/>
    <x v="36"/>
    <x v="37"/>
    <m/>
    <d v="2026-06-30T00:00:00"/>
  </r>
  <r>
    <x v="5"/>
    <x v="5"/>
    <x v="28"/>
    <x v="0"/>
    <x v="41"/>
    <x v="37"/>
    <x v="37"/>
    <x v="27"/>
    <x v="37"/>
    <x v="38"/>
    <m/>
    <d v="2026-06-30T00:00:00"/>
  </r>
  <r>
    <x v="5"/>
    <x v="5"/>
    <x v="18"/>
    <x v="0"/>
    <x v="42"/>
    <x v="38"/>
    <x v="38"/>
    <x v="28"/>
    <x v="38"/>
    <x v="39"/>
    <m/>
    <d v="2026-06-30T00:00:00"/>
  </r>
  <r>
    <x v="5"/>
    <x v="5"/>
    <x v="29"/>
    <x v="0"/>
    <x v="43"/>
    <x v="39"/>
    <x v="39"/>
    <x v="29"/>
    <x v="39"/>
    <x v="40"/>
    <m/>
    <d v="2026-06-30T00:00:00"/>
  </r>
  <r>
    <x v="1"/>
    <x v="1"/>
    <x v="30"/>
    <x v="1"/>
    <x v="44"/>
    <x v="40"/>
    <x v="40"/>
    <x v="13"/>
    <x v="40"/>
    <x v="41"/>
    <m/>
    <d v="2026-06-30T00:00:00"/>
  </r>
  <r>
    <x v="5"/>
    <x v="5"/>
    <x v="29"/>
    <x v="0"/>
    <x v="45"/>
    <x v="41"/>
    <x v="41"/>
    <x v="29"/>
    <x v="41"/>
    <x v="42"/>
    <m/>
    <d v="2026-06-30T00:00:00"/>
  </r>
  <r>
    <x v="3"/>
    <x v="3"/>
    <x v="26"/>
    <x v="1"/>
    <x v="46"/>
    <x v="42"/>
    <x v="42"/>
    <x v="30"/>
    <x v="42"/>
    <x v="43"/>
    <m/>
    <d v="2026-06-30T00:00:00"/>
  </r>
  <r>
    <x v="3"/>
    <x v="3"/>
    <x v="26"/>
    <x v="1"/>
    <x v="47"/>
    <x v="43"/>
    <x v="43"/>
    <x v="31"/>
    <x v="43"/>
    <x v="44"/>
    <m/>
    <d v="2026-06-30T00:00:00"/>
  </r>
  <r>
    <x v="4"/>
    <x v="4"/>
    <x v="31"/>
    <x v="3"/>
    <x v="48"/>
    <x v="44"/>
    <x v="44"/>
    <x v="17"/>
    <x v="44"/>
    <x v="45"/>
    <m/>
    <d v="2026-06-30T00:00:00"/>
  </r>
  <r>
    <x v="0"/>
    <x v="0"/>
    <x v="32"/>
    <x v="1"/>
    <x v="49"/>
    <x v="45"/>
    <x v="45"/>
    <x v="2"/>
    <x v="45"/>
    <x v="46"/>
    <m/>
    <d v="2026-06-30T00:00:00"/>
  </r>
  <r>
    <x v="0"/>
    <x v="0"/>
    <x v="33"/>
    <x v="1"/>
    <x v="50"/>
    <x v="46"/>
    <x v="46"/>
    <x v="32"/>
    <x v="10"/>
    <x v="47"/>
    <m/>
    <d v="2026-06-30T00:00:00"/>
  </r>
  <r>
    <x v="3"/>
    <x v="3"/>
    <x v="25"/>
    <x v="1"/>
    <x v="51"/>
    <x v="47"/>
    <x v="47"/>
    <x v="33"/>
    <x v="46"/>
    <x v="48"/>
    <m/>
    <d v="2026-06-30T00:00:00"/>
  </r>
  <r>
    <x v="2"/>
    <x v="2"/>
    <x v="10"/>
    <x v="1"/>
    <x v="52"/>
    <x v="38"/>
    <x v="48"/>
    <x v="17"/>
    <x v="38"/>
    <x v="49"/>
    <m/>
    <d v="2026-06-30T00:00:00"/>
  </r>
  <r>
    <x v="4"/>
    <x v="4"/>
    <x v="34"/>
    <x v="3"/>
    <x v="53"/>
    <x v="48"/>
    <x v="49"/>
    <x v="13"/>
    <x v="47"/>
    <x v="50"/>
    <m/>
    <d v="2026-06-30T00:00:00"/>
  </r>
  <r>
    <x v="4"/>
    <x v="4"/>
    <x v="16"/>
    <x v="0"/>
    <x v="54"/>
    <x v="49"/>
    <x v="50"/>
    <x v="34"/>
    <x v="48"/>
    <x v="51"/>
    <m/>
    <d v="2026-06-30T00:00:00"/>
  </r>
  <r>
    <x v="4"/>
    <x v="4"/>
    <x v="35"/>
    <x v="1"/>
    <x v="55"/>
    <x v="50"/>
    <x v="51"/>
    <x v="35"/>
    <x v="49"/>
    <x v="52"/>
    <m/>
    <d v="2026-06-30T00:00:00"/>
  </r>
  <r>
    <x v="5"/>
    <x v="5"/>
    <x v="36"/>
    <x v="2"/>
    <x v="56"/>
    <x v="51"/>
    <x v="52"/>
    <x v="36"/>
    <x v="50"/>
    <x v="53"/>
    <m/>
    <d v="2026-06-30T00:00:00"/>
  </r>
  <r>
    <x v="5"/>
    <x v="5"/>
    <x v="22"/>
    <x v="0"/>
    <x v="57"/>
    <x v="52"/>
    <x v="53"/>
    <x v="29"/>
    <x v="51"/>
    <x v="54"/>
    <m/>
    <d v="2026-06-30T00:00:00"/>
  </r>
  <r>
    <x v="0"/>
    <x v="0"/>
    <x v="21"/>
    <x v="0"/>
    <x v="58"/>
    <x v="53"/>
    <x v="54"/>
    <x v="3"/>
    <x v="52"/>
    <x v="55"/>
    <m/>
    <d v="2026-06-30T00:00:00"/>
  </r>
  <r>
    <x v="3"/>
    <x v="3"/>
    <x v="20"/>
    <x v="0"/>
    <x v="59"/>
    <x v="54"/>
    <x v="55"/>
    <x v="37"/>
    <x v="53"/>
    <x v="56"/>
    <m/>
    <d v="2026-06-30T00:00:00"/>
  </r>
  <r>
    <x v="3"/>
    <x v="3"/>
    <x v="19"/>
    <x v="2"/>
    <x v="60"/>
    <x v="54"/>
    <x v="56"/>
    <x v="9"/>
    <x v="53"/>
    <x v="57"/>
    <m/>
    <d v="2026-06-30T00:00:00"/>
  </r>
  <r>
    <x v="0"/>
    <x v="0"/>
    <x v="2"/>
    <x v="0"/>
    <x v="61"/>
    <x v="31"/>
    <x v="39"/>
    <x v="12"/>
    <x v="31"/>
    <x v="13"/>
    <m/>
    <d v="2026-06-30T00:00:00"/>
  </r>
  <r>
    <x v="0"/>
    <x v="0"/>
    <x v="37"/>
    <x v="1"/>
    <x v="62"/>
    <x v="51"/>
    <x v="57"/>
    <x v="38"/>
    <x v="50"/>
    <x v="58"/>
    <m/>
    <d v="2026-06-30T00:00:00"/>
  </r>
  <r>
    <x v="0"/>
    <x v="0"/>
    <x v="38"/>
    <x v="0"/>
    <x v="63"/>
    <x v="41"/>
    <x v="58"/>
    <x v="3"/>
    <x v="41"/>
    <x v="59"/>
    <m/>
    <d v="2026-06-30T00:00:00"/>
  </r>
  <r>
    <x v="0"/>
    <x v="0"/>
    <x v="39"/>
    <x v="0"/>
    <x v="64"/>
    <x v="55"/>
    <x v="59"/>
    <x v="29"/>
    <x v="54"/>
    <x v="60"/>
    <m/>
    <d v="2026-06-30T00:00:00"/>
  </r>
  <r>
    <x v="0"/>
    <x v="0"/>
    <x v="38"/>
    <x v="0"/>
    <x v="65"/>
    <x v="56"/>
    <x v="60"/>
    <x v="39"/>
    <x v="55"/>
    <x v="61"/>
    <m/>
    <d v="2026-06-30T00:00:00"/>
  </r>
  <r>
    <x v="0"/>
    <x v="0"/>
    <x v="39"/>
    <x v="0"/>
    <x v="66"/>
    <x v="57"/>
    <x v="61"/>
    <x v="3"/>
    <x v="10"/>
    <x v="62"/>
    <m/>
    <d v="2026-06-30T00:00:00"/>
  </r>
  <r>
    <x v="0"/>
    <x v="0"/>
    <x v="40"/>
    <x v="2"/>
    <x v="67"/>
    <x v="58"/>
    <x v="62"/>
    <x v="40"/>
    <x v="56"/>
    <x v="63"/>
    <m/>
    <d v="2026-06-30T00:00:00"/>
  </r>
  <r>
    <x v="0"/>
    <x v="0"/>
    <x v="2"/>
    <x v="0"/>
    <x v="68"/>
    <x v="31"/>
    <x v="63"/>
    <x v="41"/>
    <x v="31"/>
    <x v="64"/>
    <m/>
    <d v="2026-06-30T00:00:00"/>
  </r>
  <r>
    <x v="0"/>
    <x v="0"/>
    <x v="41"/>
    <x v="0"/>
    <x v="69"/>
    <x v="59"/>
    <x v="61"/>
    <x v="42"/>
    <x v="57"/>
    <x v="65"/>
    <m/>
    <d v="2026-06-30T00:00:00"/>
  </r>
  <r>
    <x v="0"/>
    <x v="0"/>
    <x v="41"/>
    <x v="0"/>
    <x v="70"/>
    <x v="60"/>
    <x v="20"/>
    <x v="11"/>
    <x v="58"/>
    <x v="66"/>
    <m/>
    <d v="2026-06-30T00:00:00"/>
  </r>
  <r>
    <x v="4"/>
    <x v="4"/>
    <x v="42"/>
    <x v="4"/>
    <x v="71"/>
    <x v="61"/>
    <x v="42"/>
    <x v="43"/>
    <x v="59"/>
    <x v="67"/>
    <m/>
    <d v="2026-06-30T00:00:00"/>
  </r>
  <r>
    <x v="2"/>
    <x v="2"/>
    <x v="43"/>
    <x v="0"/>
    <x v="72"/>
    <x v="62"/>
    <x v="64"/>
    <x v="44"/>
    <x v="60"/>
    <x v="68"/>
    <m/>
    <d v="2026-06-30T00:00:00"/>
  </r>
  <r>
    <x v="0"/>
    <x v="0"/>
    <x v="2"/>
    <x v="0"/>
    <x v="73"/>
    <x v="63"/>
    <x v="65"/>
    <x v="14"/>
    <x v="61"/>
    <x v="69"/>
    <m/>
    <d v="2026-06-30T00:00:00"/>
  </r>
  <r>
    <x v="5"/>
    <x v="5"/>
    <x v="28"/>
    <x v="0"/>
    <x v="74"/>
    <x v="64"/>
    <x v="66"/>
    <x v="2"/>
    <x v="62"/>
    <x v="70"/>
    <m/>
    <d v="2026-06-30T00:00:00"/>
  </r>
  <r>
    <x v="0"/>
    <x v="0"/>
    <x v="38"/>
    <x v="0"/>
    <x v="75"/>
    <x v="65"/>
    <x v="67"/>
    <x v="9"/>
    <x v="63"/>
    <x v="71"/>
    <m/>
    <d v="2026-06-30T00:00:00"/>
  </r>
  <r>
    <x v="0"/>
    <x v="0"/>
    <x v="38"/>
    <x v="0"/>
    <x v="76"/>
    <x v="18"/>
    <x v="68"/>
    <x v="45"/>
    <x v="18"/>
    <x v="72"/>
    <m/>
    <d v="2026-06-30T00:00:00"/>
  </r>
  <r>
    <x v="0"/>
    <x v="0"/>
    <x v="39"/>
    <x v="0"/>
    <x v="77"/>
    <x v="66"/>
    <x v="69"/>
    <x v="46"/>
    <x v="64"/>
    <x v="73"/>
    <m/>
    <d v="2026-06-30T00:00:00"/>
  </r>
  <r>
    <x v="3"/>
    <x v="3"/>
    <x v="26"/>
    <x v="1"/>
    <x v="78"/>
    <x v="67"/>
    <x v="70"/>
    <x v="13"/>
    <x v="65"/>
    <x v="74"/>
    <m/>
    <d v="2026-06-30T00:00:00"/>
  </r>
  <r>
    <x v="3"/>
    <x v="3"/>
    <x v="44"/>
    <x v="1"/>
    <x v="79"/>
    <x v="68"/>
    <x v="71"/>
    <x v="3"/>
    <x v="66"/>
    <x v="75"/>
    <m/>
    <d v="2026-06-30T00:00:00"/>
  </r>
  <r>
    <x v="0"/>
    <x v="0"/>
    <x v="37"/>
    <x v="1"/>
    <x v="80"/>
    <x v="69"/>
    <x v="72"/>
    <x v="26"/>
    <x v="67"/>
    <x v="76"/>
    <m/>
    <d v="2026-07-13T00:00:00"/>
  </r>
  <r>
    <x v="5"/>
    <x v="5"/>
    <x v="28"/>
    <x v="0"/>
    <x v="81"/>
    <x v="70"/>
    <x v="73"/>
    <x v="3"/>
    <x v="68"/>
    <x v="77"/>
    <m/>
    <d v="2026-06-30T00:00:00"/>
  </r>
  <r>
    <x v="0"/>
    <x v="0"/>
    <x v="0"/>
    <x v="0"/>
    <x v="82"/>
    <x v="71"/>
    <x v="74"/>
    <x v="47"/>
    <x v="69"/>
    <x v="78"/>
    <m/>
    <d v="2026-06-30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PivotTable6" cacheId="0" dataOnRows="1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I2:J4" firstHeaderRow="1" firstDataRow="1" firstDataCol="1"/>
  <pivotFields count="12">
    <pivotField showAll="0">
      <items count="8">
        <item x="5"/>
        <item x="1"/>
        <item x="6"/>
        <item x="2"/>
        <item x="0"/>
        <item x="4"/>
        <item x="3"/>
        <item t="default"/>
      </items>
    </pivotField>
    <pivotField showAll="0">
      <items count="8">
        <item x="5"/>
        <item x="1"/>
        <item x="6"/>
        <item x="2"/>
        <item x="0"/>
        <item x="4"/>
        <item x="3"/>
        <item t="default"/>
      </items>
    </pivotField>
    <pivotField showAll="0">
      <items count="46">
        <item x="7"/>
        <item x="38"/>
        <item x="23"/>
        <item x="42"/>
        <item x="27"/>
        <item x="30"/>
        <item x="18"/>
        <item x="8"/>
        <item x="20"/>
        <item x="22"/>
        <item x="26"/>
        <item x="37"/>
        <item x="3"/>
        <item x="24"/>
        <item x="16"/>
        <item x="13"/>
        <item x="40"/>
        <item x="33"/>
        <item x="28"/>
        <item x="41"/>
        <item x="15"/>
        <item x="19"/>
        <item x="21"/>
        <item x="17"/>
        <item x="34"/>
        <item x="36"/>
        <item x="43"/>
        <item x="4"/>
        <item x="10"/>
        <item x="31"/>
        <item x="9"/>
        <item x="1"/>
        <item x="2"/>
        <item x="32"/>
        <item x="11"/>
        <item x="6"/>
        <item x="12"/>
        <item x="29"/>
        <item x="14"/>
        <item x="25"/>
        <item x="39"/>
        <item x="35"/>
        <item x="44"/>
        <item x="0"/>
        <item x="5"/>
        <item t="default"/>
      </items>
    </pivotField>
    <pivotField showAll="0">
      <items count="6">
        <item x="0"/>
        <item x="1"/>
        <item x="4"/>
        <item x="2"/>
        <item x="3"/>
        <item t="default"/>
      </items>
    </pivotField>
    <pivotField showAll="0">
      <items count="84">
        <item x="0"/>
        <item x="1"/>
        <item x="2"/>
        <item x="3"/>
        <item x="4"/>
        <item x="5"/>
        <item x="6"/>
        <item x="52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51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50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49"/>
        <item x="72"/>
        <item x="73"/>
        <item x="74"/>
        <item x="75"/>
        <item x="76"/>
        <item x="77"/>
        <item x="78"/>
        <item x="79"/>
        <item x="80"/>
        <item x="81"/>
        <item x="82"/>
        <item t="default"/>
      </items>
    </pivotField>
    <pivotField numFmtId="14" showAll="0"/>
    <pivotField dataField="1" showAll="0"/>
    <pivotField numFmtId="14" showAll="0"/>
    <pivotField dataField="1" numFmtId="1" showAll="0"/>
    <pivotField numFmtId="9" showAll="0"/>
    <pivotField showAll="0"/>
    <pivotField numFmtId="14" showAll="0"/>
  </pivotFields>
  <rowFields count="1">
    <field x="-2"/>
  </rowFields>
  <rowItems count="2">
    <i>
      <x/>
    </i>
    <i i="1">
      <x v="1"/>
    </i>
  </rowItems>
  <colItems count="1">
    <i/>
  </colItems>
  <dataFields count="2">
    <dataField name="Sum of Days completed" fld="8" baseField="0" baseItem="0"/>
    <dataField name="Sum of Duration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84" totalsRowShown="0" dataDxfId="17">
  <autoFilter ref="A1:L84" xr:uid="{00000000-0009-0000-0100-000001000000}"/>
  <tableColumns count="12">
    <tableColumn id="1" xr3:uid="{00000000-0010-0000-0000-000001000000}" name="Responsible Snr Mng" dataDxfId="16"/>
    <tableColumn id="7" xr3:uid="{00000000-0010-0000-0000-000007000000}" name="Reporting Snr Mng" dataDxfId="15"/>
    <tableColumn id="2" xr3:uid="{00000000-0010-0000-0000-000002000000}" name="Staff member" dataDxfId="14"/>
    <tableColumn id="8" xr3:uid="{00000000-0010-0000-0000-000008000000}" name="Grade" dataDxfId="13"/>
    <tableColumn id="3" xr3:uid="{00000000-0010-0000-0000-000003000000}" name="Project name" dataDxfId="12"/>
    <tableColumn id="4" xr3:uid="{00000000-0010-0000-0000-000004000000}" name="Start Date" dataDxfId="11"/>
    <tableColumn id="5" xr3:uid="{00000000-0010-0000-0000-000005000000}" name="Duration" dataDxfId="10">
      <calculatedColumnFormula>NETWORKDAYS(Table1[[#This Row],[Start Date]],H2)</calculatedColumnFormula>
    </tableColumn>
    <tableColumn id="9" xr3:uid="{00000000-0010-0000-0000-000009000000}" name="End Date" dataDxfId="9"/>
    <tableColumn id="10" xr3:uid="{00000000-0010-0000-0000-00000A000000}" name="Days completed" dataDxfId="8">
      <calculatedColumnFormula>NETWORKDAYS(Table1[[#This Row],[Start Date]],L2)</calculatedColumnFormula>
    </tableColumn>
    <tableColumn id="6" xr3:uid="{00000000-0010-0000-0000-000006000000}" name="Progress" dataDxfId="7" dataCellStyle="Percent">
      <calculatedColumnFormula>Table1[[#This Row],[Days completed]]/Table1[[#This Row],[Duration]]</calculatedColumnFormula>
    </tableColumn>
    <tableColumn id="11" xr3:uid="{00000000-0010-0000-0000-00000B000000}" name="Column1" dataDxfId="6"/>
    <tableColumn id="12" xr3:uid="{00000000-0010-0000-0000-00000C000000}" name="Column2" dataDxfId="5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roject Management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FF7C80"/>
      </a:accent1>
      <a:accent2>
        <a:srgbClr val="83B6B4"/>
      </a:accent2>
      <a:accent3>
        <a:srgbClr val="27CED7"/>
      </a:accent3>
      <a:accent4>
        <a:srgbClr val="42BA97"/>
      </a:accent4>
      <a:accent5>
        <a:srgbClr val="3E8853"/>
      </a:accent5>
      <a:accent6>
        <a:srgbClr val="2683C6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https://www.myonlinetraininghub.com/power-pivot-course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www.myonlinetraininghub.com/excel-power-query-course" TargetMode="External"/><Relationship Id="rId1" Type="http://schemas.openxmlformats.org/officeDocument/2006/relationships/hyperlink" Target="https://www.myonlinetraininghub.com/excel-dashboard-course" TargetMode="External"/><Relationship Id="rId6" Type="http://schemas.openxmlformats.org/officeDocument/2006/relationships/hyperlink" Target="https://www.myonlinetraininghub.com/excel-sequence-function" TargetMode="External"/><Relationship Id="rId5" Type="http://schemas.openxmlformats.org/officeDocument/2006/relationships/hyperlink" Target="mailto:website@myonlinetraininghub.com" TargetMode="External"/><Relationship Id="rId4" Type="http://schemas.openxmlformats.org/officeDocument/2006/relationships/hyperlink" Target="https://www.myonlinetraininghub.com/power-bi-course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37"/>
  <sheetViews>
    <sheetView topLeftCell="F174" workbookViewId="0">
      <selection activeCell="D3" sqref="D3"/>
    </sheetView>
  </sheetViews>
  <sheetFormatPr defaultRowHeight="14.4" x14ac:dyDescent="0.3"/>
  <cols>
    <col min="1" max="1" width="36.44140625" customWidth="1"/>
    <col min="2" max="2" width="46.88671875" customWidth="1"/>
    <col min="3" max="3" width="18.33203125" bestFit="1" customWidth="1"/>
    <col min="4" max="4" width="10.6640625" bestFit="1" customWidth="1"/>
    <col min="5" max="5" width="21.88671875" bestFit="1" customWidth="1"/>
    <col min="6" max="6" width="27.6640625" bestFit="1" customWidth="1"/>
    <col min="7" max="7" width="23.33203125" customWidth="1"/>
    <col min="10" max="10" width="21.33203125" customWidth="1"/>
    <col min="11" max="11" width="32.44140625" bestFit="1" customWidth="1"/>
    <col min="12" max="12" width="6.33203125" bestFit="1" customWidth="1"/>
    <col min="13" max="13" width="57.44140625" bestFit="1" customWidth="1"/>
    <col min="14" max="14" width="13.33203125" bestFit="1" customWidth="1"/>
    <col min="15" max="15" width="11.44140625" bestFit="1" customWidth="1"/>
  </cols>
  <sheetData>
    <row r="1" spans="1:15" ht="21" x14ac:dyDescent="0.4">
      <c r="A1" s="41" t="s">
        <v>0</v>
      </c>
      <c r="B1" s="41"/>
      <c r="C1" s="41"/>
      <c r="D1" s="41"/>
      <c r="E1" s="41"/>
      <c r="J1" s="123" t="s">
        <v>1</v>
      </c>
      <c r="K1" s="123"/>
      <c r="L1" s="123"/>
      <c r="M1" s="123"/>
      <c r="N1" s="123"/>
      <c r="O1" s="123"/>
    </row>
    <row r="2" spans="1:15" ht="14.4" customHeight="1" x14ac:dyDescent="0.3">
      <c r="A2" s="48" t="s">
        <v>2</v>
      </c>
      <c r="B2" s="49" t="s">
        <v>3</v>
      </c>
      <c r="C2" s="50" t="s">
        <v>4</v>
      </c>
      <c r="D2" s="49" t="s">
        <v>5</v>
      </c>
      <c r="E2" s="49" t="s">
        <v>6</v>
      </c>
      <c r="G2" s="127" t="s">
        <v>7</v>
      </c>
      <c r="J2" s="47" t="s">
        <v>8</v>
      </c>
      <c r="K2" s="47" t="s">
        <v>3</v>
      </c>
      <c r="L2" s="47" t="s">
        <v>5</v>
      </c>
      <c r="M2" s="47" t="s">
        <v>9</v>
      </c>
      <c r="N2" s="47" t="s">
        <v>10</v>
      </c>
      <c r="O2" s="47" t="s">
        <v>11</v>
      </c>
    </row>
    <row r="3" spans="1:15" x14ac:dyDescent="0.3">
      <c r="A3" s="51" t="s">
        <v>12</v>
      </c>
      <c r="B3" s="51" t="s">
        <v>13</v>
      </c>
      <c r="C3" s="52" t="s">
        <v>14</v>
      </c>
      <c r="D3" s="53">
        <v>6</v>
      </c>
      <c r="E3" s="52" t="s">
        <v>15</v>
      </c>
      <c r="G3" s="127"/>
      <c r="J3" s="51" t="s">
        <v>12</v>
      </c>
      <c r="K3" s="51" t="s">
        <v>13</v>
      </c>
      <c r="L3" s="79">
        <v>7</v>
      </c>
      <c r="M3" s="81" t="s">
        <v>16</v>
      </c>
      <c r="N3" s="75">
        <v>46450</v>
      </c>
      <c r="O3" s="80">
        <v>0.67</v>
      </c>
    </row>
    <row r="4" spans="1:15" x14ac:dyDescent="0.3">
      <c r="A4" s="51" t="s">
        <v>12</v>
      </c>
      <c r="B4" s="51" t="s">
        <v>13</v>
      </c>
      <c r="C4" s="52" t="s">
        <v>14</v>
      </c>
      <c r="D4" s="53">
        <v>6</v>
      </c>
      <c r="E4" s="52" t="s">
        <v>15</v>
      </c>
      <c r="G4" s="127"/>
      <c r="J4" s="51" t="s">
        <v>12</v>
      </c>
      <c r="K4" s="51" t="s">
        <v>13</v>
      </c>
      <c r="L4" s="79">
        <v>7</v>
      </c>
      <c r="M4" s="81" t="s">
        <v>16</v>
      </c>
      <c r="N4" s="75">
        <v>46295</v>
      </c>
      <c r="O4" s="80">
        <v>0.42</v>
      </c>
    </row>
    <row r="5" spans="1:15" x14ac:dyDescent="0.3">
      <c r="A5" s="51" t="s">
        <v>12</v>
      </c>
      <c r="B5" s="51" t="s">
        <v>13</v>
      </c>
      <c r="C5" s="52" t="s">
        <v>14</v>
      </c>
      <c r="D5" s="53">
        <v>6</v>
      </c>
      <c r="E5" s="52" t="s">
        <v>15</v>
      </c>
      <c r="G5" s="127"/>
      <c r="J5" s="51" t="s">
        <v>12</v>
      </c>
      <c r="K5" s="51" t="s">
        <v>13</v>
      </c>
      <c r="L5" s="79">
        <v>7</v>
      </c>
      <c r="M5" s="81" t="s">
        <v>16</v>
      </c>
      <c r="N5" s="75">
        <v>46330</v>
      </c>
      <c r="O5" s="80">
        <v>0.86</v>
      </c>
    </row>
    <row r="6" spans="1:15" x14ac:dyDescent="0.3">
      <c r="A6" s="51" t="s">
        <v>12</v>
      </c>
      <c r="B6" s="51" t="s">
        <v>13</v>
      </c>
      <c r="C6" s="52" t="s">
        <v>14</v>
      </c>
      <c r="D6" s="53">
        <v>6</v>
      </c>
      <c r="E6" s="52" t="s">
        <v>15</v>
      </c>
      <c r="G6" s="127"/>
      <c r="J6" s="51" t="s">
        <v>12</v>
      </c>
      <c r="K6" s="51" t="s">
        <v>13</v>
      </c>
      <c r="L6" s="79">
        <v>6</v>
      </c>
      <c r="M6" s="81" t="s">
        <v>16</v>
      </c>
      <c r="N6" s="75">
        <v>46374</v>
      </c>
      <c r="O6" s="80">
        <v>0.93</v>
      </c>
    </row>
    <row r="7" spans="1:15" x14ac:dyDescent="0.3">
      <c r="A7" s="51" t="s">
        <v>12</v>
      </c>
      <c r="B7" s="51" t="s">
        <v>13</v>
      </c>
      <c r="C7" s="52" t="s">
        <v>14</v>
      </c>
      <c r="D7" s="53">
        <v>6</v>
      </c>
      <c r="E7" s="52" t="s">
        <v>15</v>
      </c>
      <c r="G7" s="102"/>
      <c r="J7" s="51" t="s">
        <v>12</v>
      </c>
      <c r="K7" s="51" t="s">
        <v>13</v>
      </c>
      <c r="L7" s="79">
        <v>6</v>
      </c>
      <c r="M7" s="81" t="s">
        <v>16</v>
      </c>
      <c r="N7" s="75">
        <v>46403</v>
      </c>
      <c r="O7" s="80">
        <v>0.64</v>
      </c>
    </row>
    <row r="8" spans="1:15" x14ac:dyDescent="0.3">
      <c r="A8" s="51" t="s">
        <v>12</v>
      </c>
      <c r="B8" s="51" t="s">
        <v>13</v>
      </c>
      <c r="C8" s="52" t="s">
        <v>14</v>
      </c>
      <c r="D8" s="53" t="s">
        <v>17</v>
      </c>
      <c r="E8" s="52" t="s">
        <v>18</v>
      </c>
      <c r="G8" s="102"/>
      <c r="J8" s="51" t="s">
        <v>12</v>
      </c>
      <c r="K8" s="51" t="s">
        <v>13</v>
      </c>
      <c r="L8" s="79">
        <v>7</v>
      </c>
      <c r="M8" s="81" t="s">
        <v>16</v>
      </c>
      <c r="N8" s="75">
        <v>46591</v>
      </c>
      <c r="O8" s="80">
        <v>0.52</v>
      </c>
    </row>
    <row r="9" spans="1:15" x14ac:dyDescent="0.3">
      <c r="A9" s="51" t="s">
        <v>12</v>
      </c>
      <c r="B9" s="51" t="s">
        <v>13</v>
      </c>
      <c r="C9" s="52" t="s">
        <v>14</v>
      </c>
      <c r="D9" s="53">
        <v>7</v>
      </c>
      <c r="E9" s="52" t="s">
        <v>19</v>
      </c>
      <c r="G9" s="102"/>
      <c r="J9" s="51" t="s">
        <v>12</v>
      </c>
      <c r="K9" s="51" t="s">
        <v>13</v>
      </c>
      <c r="L9" s="79">
        <v>7</v>
      </c>
      <c r="M9" s="81" t="s">
        <v>16</v>
      </c>
      <c r="N9" s="75">
        <v>46477</v>
      </c>
      <c r="O9" s="80">
        <v>0.85</v>
      </c>
    </row>
    <row r="10" spans="1:15" x14ac:dyDescent="0.3">
      <c r="A10" s="51" t="s">
        <v>12</v>
      </c>
      <c r="B10" s="51" t="s">
        <v>13</v>
      </c>
      <c r="C10" s="52" t="s">
        <v>14</v>
      </c>
      <c r="D10" s="53">
        <v>7</v>
      </c>
      <c r="E10" s="52" t="s">
        <v>19</v>
      </c>
      <c r="G10" s="102"/>
      <c r="J10" s="51" t="s">
        <v>12</v>
      </c>
      <c r="K10" s="51" t="s">
        <v>13</v>
      </c>
      <c r="L10" s="79">
        <v>7</v>
      </c>
      <c r="M10" s="81" t="s">
        <v>16</v>
      </c>
      <c r="N10" s="75">
        <v>46630</v>
      </c>
      <c r="O10" s="80">
        <v>0.56000000000000005</v>
      </c>
    </row>
    <row r="11" spans="1:15" x14ac:dyDescent="0.3">
      <c r="A11" s="51" t="s">
        <v>12</v>
      </c>
      <c r="B11" s="51" t="s">
        <v>13</v>
      </c>
      <c r="C11" s="52" t="s">
        <v>14</v>
      </c>
      <c r="D11" s="53">
        <v>6</v>
      </c>
      <c r="E11" s="52" t="s">
        <v>15</v>
      </c>
      <c r="G11" s="102"/>
      <c r="J11" s="51" t="s">
        <v>12</v>
      </c>
      <c r="K11" s="51" t="s">
        <v>13</v>
      </c>
      <c r="L11" s="79">
        <v>6</v>
      </c>
      <c r="M11" s="81" t="s">
        <v>16</v>
      </c>
      <c r="N11" s="75">
        <v>46319</v>
      </c>
      <c r="O11" s="80">
        <v>0.39</v>
      </c>
    </row>
    <row r="12" spans="1:15" x14ac:dyDescent="0.3">
      <c r="A12" s="51" t="s">
        <v>12</v>
      </c>
      <c r="B12" s="51" t="s">
        <v>13</v>
      </c>
      <c r="C12" s="52" t="s">
        <v>14</v>
      </c>
      <c r="D12" s="53" t="s">
        <v>17</v>
      </c>
      <c r="E12" s="52" t="s">
        <v>18</v>
      </c>
      <c r="G12" s="102"/>
      <c r="J12" s="51" t="s">
        <v>12</v>
      </c>
      <c r="K12" s="51" t="s">
        <v>13</v>
      </c>
      <c r="L12" s="79" t="s">
        <v>17</v>
      </c>
      <c r="M12" s="81" t="s">
        <v>16</v>
      </c>
      <c r="N12" s="75">
        <v>46598</v>
      </c>
      <c r="O12" s="80">
        <v>0.94</v>
      </c>
    </row>
    <row r="13" spans="1:15" x14ac:dyDescent="0.3">
      <c r="A13" s="51" t="s">
        <v>12</v>
      </c>
      <c r="B13" s="51" t="s">
        <v>13</v>
      </c>
      <c r="C13" s="52" t="s">
        <v>14</v>
      </c>
      <c r="D13" s="53" t="s">
        <v>20</v>
      </c>
      <c r="E13" s="52" t="s">
        <v>21</v>
      </c>
      <c r="G13" s="102"/>
      <c r="J13" s="51" t="s">
        <v>12</v>
      </c>
      <c r="K13" s="51" t="s">
        <v>13</v>
      </c>
      <c r="L13" s="79">
        <v>7</v>
      </c>
      <c r="M13" s="81" t="s">
        <v>16</v>
      </c>
      <c r="N13" s="75">
        <v>48579</v>
      </c>
      <c r="O13" s="80">
        <v>0.36</v>
      </c>
    </row>
    <row r="14" spans="1:15" x14ac:dyDescent="0.3">
      <c r="A14" s="51" t="s">
        <v>12</v>
      </c>
      <c r="B14" s="51" t="s">
        <v>13</v>
      </c>
      <c r="C14" s="52" t="s">
        <v>14</v>
      </c>
      <c r="D14" s="53">
        <v>7</v>
      </c>
      <c r="E14" s="52" t="s">
        <v>19</v>
      </c>
      <c r="G14" s="102"/>
      <c r="J14" s="51" t="s">
        <v>12</v>
      </c>
      <c r="K14" s="51" t="s">
        <v>13</v>
      </c>
      <c r="L14" s="79">
        <v>6</v>
      </c>
      <c r="M14" s="81" t="s">
        <v>16</v>
      </c>
      <c r="N14" s="75">
        <v>46374</v>
      </c>
      <c r="O14" s="80">
        <v>0.2</v>
      </c>
    </row>
    <row r="15" spans="1:15" x14ac:dyDescent="0.3">
      <c r="A15" s="51" t="s">
        <v>12</v>
      </c>
      <c r="B15" s="51" t="s">
        <v>13</v>
      </c>
      <c r="C15" s="52" t="s">
        <v>14</v>
      </c>
      <c r="D15" s="53">
        <v>6</v>
      </c>
      <c r="E15" s="52" t="s">
        <v>15</v>
      </c>
      <c r="G15" s="102"/>
      <c r="J15" s="51" t="s">
        <v>12</v>
      </c>
      <c r="K15" s="51" t="s">
        <v>13</v>
      </c>
      <c r="L15" s="79">
        <v>7</v>
      </c>
      <c r="M15" s="81" t="s">
        <v>16</v>
      </c>
      <c r="N15" s="75">
        <v>46319</v>
      </c>
      <c r="O15" s="80">
        <v>0.21</v>
      </c>
    </row>
    <row r="16" spans="1:15" x14ac:dyDescent="0.3">
      <c r="A16" s="51"/>
      <c r="B16" s="51"/>
      <c r="C16" s="52"/>
      <c r="D16" s="53"/>
      <c r="E16" s="52"/>
      <c r="G16" s="102"/>
      <c r="J16" s="51" t="s">
        <v>12</v>
      </c>
      <c r="K16" s="51" t="s">
        <v>13</v>
      </c>
      <c r="L16" s="79" t="s">
        <v>22</v>
      </c>
      <c r="M16" s="81" t="s">
        <v>16</v>
      </c>
      <c r="N16" s="75">
        <v>46329</v>
      </c>
      <c r="O16" s="80">
        <v>0.93</v>
      </c>
    </row>
    <row r="17" spans="1:15" x14ac:dyDescent="0.3">
      <c r="G17" s="102"/>
      <c r="J17" s="51" t="s">
        <v>12</v>
      </c>
      <c r="K17" s="51" t="s">
        <v>13</v>
      </c>
      <c r="L17" s="79" t="s">
        <v>17</v>
      </c>
      <c r="M17" s="81" t="s">
        <v>16</v>
      </c>
      <c r="N17" s="75">
        <v>46417</v>
      </c>
      <c r="O17" s="80">
        <v>0.48</v>
      </c>
    </row>
    <row r="18" spans="1:15" x14ac:dyDescent="0.3">
      <c r="G18" s="102"/>
      <c r="J18" s="51" t="s">
        <v>12</v>
      </c>
      <c r="K18" s="51" t="s">
        <v>13</v>
      </c>
      <c r="L18" s="79">
        <v>6</v>
      </c>
      <c r="M18" s="81" t="s">
        <v>16</v>
      </c>
      <c r="N18" s="75">
        <v>46277</v>
      </c>
      <c r="O18" s="80">
        <v>0.66</v>
      </c>
    </row>
    <row r="19" spans="1:15" ht="21" x14ac:dyDescent="0.4">
      <c r="A19" s="41" t="s">
        <v>23</v>
      </c>
      <c r="B19" s="41"/>
      <c r="C19" s="41"/>
      <c r="D19" s="41"/>
      <c r="E19" s="41"/>
      <c r="J19" s="51" t="s">
        <v>12</v>
      </c>
      <c r="K19" s="51" t="s">
        <v>13</v>
      </c>
      <c r="L19" s="79">
        <v>7</v>
      </c>
      <c r="M19" s="81" t="s">
        <v>16</v>
      </c>
      <c r="N19" s="75">
        <v>46450</v>
      </c>
      <c r="O19" s="80">
        <v>0.39</v>
      </c>
    </row>
    <row r="20" spans="1:15" x14ac:dyDescent="0.3">
      <c r="A20" s="48" t="s">
        <v>2</v>
      </c>
      <c r="B20" s="49" t="s">
        <v>3</v>
      </c>
      <c r="C20" s="50" t="s">
        <v>4</v>
      </c>
      <c r="D20" s="49" t="s">
        <v>5</v>
      </c>
      <c r="E20" s="49" t="s">
        <v>6</v>
      </c>
      <c r="J20" s="51" t="s">
        <v>12</v>
      </c>
      <c r="K20" s="51" t="s">
        <v>13</v>
      </c>
      <c r="L20" s="79">
        <v>7</v>
      </c>
      <c r="M20" s="81" t="s">
        <v>16</v>
      </c>
      <c r="N20" s="75">
        <v>46319</v>
      </c>
      <c r="O20" s="80">
        <v>0.28000000000000003</v>
      </c>
    </row>
    <row r="21" spans="1:15" x14ac:dyDescent="0.3">
      <c r="A21" s="51" t="s">
        <v>12</v>
      </c>
      <c r="B21" s="51" t="s">
        <v>13</v>
      </c>
      <c r="C21" s="52" t="s">
        <v>24</v>
      </c>
      <c r="D21" s="53" t="s">
        <v>22</v>
      </c>
      <c r="E21" s="35" t="s">
        <v>25</v>
      </c>
      <c r="J21" s="51" t="s">
        <v>12</v>
      </c>
      <c r="K21" s="51" t="s">
        <v>13</v>
      </c>
      <c r="L21" s="79">
        <v>7</v>
      </c>
      <c r="M21" s="81" t="s">
        <v>16</v>
      </c>
      <c r="N21" s="75">
        <v>46284</v>
      </c>
      <c r="O21" s="80">
        <v>0.9</v>
      </c>
    </row>
    <row r="22" spans="1:15" x14ac:dyDescent="0.3">
      <c r="A22" s="51" t="s">
        <v>12</v>
      </c>
      <c r="B22" s="51" t="s">
        <v>13</v>
      </c>
      <c r="C22" s="52" t="s">
        <v>24</v>
      </c>
      <c r="D22" s="53">
        <v>6</v>
      </c>
      <c r="E22" s="52" t="s">
        <v>15</v>
      </c>
      <c r="J22" s="51" t="s">
        <v>12</v>
      </c>
      <c r="K22" s="51" t="s">
        <v>13</v>
      </c>
      <c r="L22" s="79">
        <v>6</v>
      </c>
      <c r="M22" s="81" t="s">
        <v>16</v>
      </c>
      <c r="N22" s="75">
        <v>46295</v>
      </c>
      <c r="O22" s="80">
        <v>0.36</v>
      </c>
    </row>
    <row r="23" spans="1:15" x14ac:dyDescent="0.3">
      <c r="A23" s="51"/>
      <c r="B23" s="51"/>
      <c r="C23" s="52"/>
      <c r="D23" s="53"/>
      <c r="E23" s="52"/>
      <c r="J23" s="51" t="s">
        <v>12</v>
      </c>
      <c r="K23" s="51" t="s">
        <v>13</v>
      </c>
      <c r="L23" s="79">
        <v>7</v>
      </c>
      <c r="M23" s="81" t="s">
        <v>16</v>
      </c>
      <c r="N23" s="75">
        <v>46450</v>
      </c>
      <c r="O23" s="80">
        <v>0.66</v>
      </c>
    </row>
    <row r="24" spans="1:15" x14ac:dyDescent="0.3">
      <c r="A24" s="51"/>
      <c r="C24" s="52"/>
      <c r="D24" s="53"/>
      <c r="E24" s="35"/>
      <c r="J24" s="51" t="s">
        <v>12</v>
      </c>
      <c r="K24" s="51" t="s">
        <v>13</v>
      </c>
      <c r="L24" s="79">
        <v>7</v>
      </c>
      <c r="M24" s="81" t="s">
        <v>16</v>
      </c>
      <c r="N24" s="75">
        <v>46348</v>
      </c>
      <c r="O24" s="80">
        <v>0.7</v>
      </c>
    </row>
    <row r="25" spans="1:15" x14ac:dyDescent="0.3">
      <c r="F25" s="39"/>
      <c r="G25" s="39"/>
      <c r="H25" s="39"/>
      <c r="J25" s="51" t="s">
        <v>12</v>
      </c>
      <c r="K25" s="51" t="s">
        <v>13</v>
      </c>
      <c r="L25" s="44">
        <v>7</v>
      </c>
      <c r="M25" s="81" t="s">
        <v>16</v>
      </c>
      <c r="N25" s="45">
        <v>46223</v>
      </c>
      <c r="O25" s="63">
        <v>0.52</v>
      </c>
    </row>
    <row r="26" spans="1:15" ht="21" x14ac:dyDescent="0.4">
      <c r="A26" s="41" t="s">
        <v>26</v>
      </c>
      <c r="B26" s="41"/>
      <c r="C26" s="41"/>
      <c r="D26" s="41"/>
      <c r="E26" s="41"/>
      <c r="F26" s="41"/>
      <c r="G26" s="39"/>
      <c r="H26" s="39"/>
      <c r="O26" s="46"/>
    </row>
    <row r="27" spans="1:15" x14ac:dyDescent="0.3">
      <c r="A27" s="47" t="s">
        <v>8</v>
      </c>
      <c r="B27" s="47" t="s">
        <v>9</v>
      </c>
      <c r="C27" s="47" t="s">
        <v>3</v>
      </c>
      <c r="D27" s="47" t="s">
        <v>5</v>
      </c>
      <c r="E27" s="47" t="s">
        <v>10</v>
      </c>
      <c r="F27" s="47" t="s">
        <v>11</v>
      </c>
      <c r="G27" s="39"/>
      <c r="H27" s="39"/>
      <c r="O27" s="46"/>
    </row>
    <row r="28" spans="1:15" x14ac:dyDescent="0.3">
      <c r="A28" s="51" t="s">
        <v>12</v>
      </c>
      <c r="B28" s="81" t="s">
        <v>16</v>
      </c>
      <c r="C28" s="51" t="s">
        <v>13</v>
      </c>
      <c r="D28" s="79">
        <v>7</v>
      </c>
      <c r="E28" s="75">
        <v>46295</v>
      </c>
      <c r="F28" s="80">
        <v>0.82</v>
      </c>
      <c r="G28" s="39"/>
      <c r="H28" s="39"/>
      <c r="O28" s="46"/>
    </row>
    <row r="29" spans="1:15" ht="21" x14ac:dyDescent="0.4">
      <c r="A29" s="51" t="s">
        <v>12</v>
      </c>
      <c r="B29" s="81" t="s">
        <v>16</v>
      </c>
      <c r="C29" s="51" t="s">
        <v>13</v>
      </c>
      <c r="D29" s="79">
        <v>7</v>
      </c>
      <c r="E29" s="75">
        <v>46223</v>
      </c>
      <c r="F29" s="80">
        <v>0.89</v>
      </c>
      <c r="G29" s="39"/>
      <c r="H29" s="39"/>
      <c r="J29" s="71" t="s">
        <v>27</v>
      </c>
      <c r="K29" s="71"/>
      <c r="L29" s="71"/>
      <c r="M29" s="71"/>
      <c r="N29" s="71"/>
      <c r="O29" s="109"/>
    </row>
    <row r="30" spans="1:15" x14ac:dyDescent="0.3">
      <c r="A30" s="51" t="s">
        <v>12</v>
      </c>
      <c r="B30" s="81" t="s">
        <v>16</v>
      </c>
      <c r="C30" s="51" t="s">
        <v>13</v>
      </c>
      <c r="D30" s="4">
        <v>7</v>
      </c>
      <c r="E30" s="75">
        <v>46319</v>
      </c>
      <c r="F30" s="88">
        <v>0.88</v>
      </c>
      <c r="H30" s="39"/>
      <c r="J30" s="67" t="s">
        <v>8</v>
      </c>
      <c r="K30" s="67" t="s">
        <v>3</v>
      </c>
      <c r="L30" s="47" t="s">
        <v>5</v>
      </c>
      <c r="M30" s="67" t="s">
        <v>9</v>
      </c>
      <c r="N30" s="68" t="s">
        <v>10</v>
      </c>
      <c r="O30" s="110" t="str">
        <f>IFERROR(VLOOKUP(M30,Table1[[Project name]:[Progress]],6,FALSE),"")</f>
        <v/>
      </c>
    </row>
    <row r="31" spans="1:15" x14ac:dyDescent="0.3">
      <c r="A31" s="51" t="s">
        <v>12</v>
      </c>
      <c r="B31" s="81" t="s">
        <v>16</v>
      </c>
      <c r="C31" s="51" t="s">
        <v>13</v>
      </c>
      <c r="D31" s="79">
        <v>6</v>
      </c>
      <c r="E31" s="75">
        <v>46277</v>
      </c>
      <c r="F31" s="80">
        <v>0.97</v>
      </c>
      <c r="G31" s="39"/>
      <c r="H31" s="39"/>
      <c r="J31" s="51" t="s">
        <v>12</v>
      </c>
      <c r="K31" s="51" t="s">
        <v>13</v>
      </c>
      <c r="L31" s="79">
        <v>7</v>
      </c>
      <c r="M31" s="81" t="s">
        <v>16</v>
      </c>
      <c r="N31" s="75">
        <v>46387</v>
      </c>
      <c r="O31" s="80">
        <v>0.69724770642201839</v>
      </c>
    </row>
    <row r="32" spans="1:15" x14ac:dyDescent="0.3">
      <c r="A32" s="51" t="s">
        <v>12</v>
      </c>
      <c r="B32" s="81" t="s">
        <v>16</v>
      </c>
      <c r="C32" s="51" t="s">
        <v>13</v>
      </c>
      <c r="D32" s="79">
        <v>6</v>
      </c>
      <c r="E32" s="75">
        <v>46319</v>
      </c>
      <c r="F32" s="80">
        <v>0.78</v>
      </c>
      <c r="G32" s="39"/>
      <c r="H32" s="39"/>
      <c r="I32" s="105"/>
      <c r="J32" s="51" t="s">
        <v>12</v>
      </c>
      <c r="K32" s="51" t="s">
        <v>13</v>
      </c>
      <c r="L32" s="79">
        <v>7</v>
      </c>
      <c r="M32" s="81" t="s">
        <v>16</v>
      </c>
      <c r="N32" s="75">
        <v>46591</v>
      </c>
      <c r="O32" s="80">
        <v>0.23835616438356164</v>
      </c>
    </row>
    <row r="33" spans="1:15" x14ac:dyDescent="0.3">
      <c r="A33" s="51" t="s">
        <v>12</v>
      </c>
      <c r="B33" s="81" t="s">
        <v>16</v>
      </c>
      <c r="C33" s="51" t="s">
        <v>13</v>
      </c>
      <c r="D33" t="s">
        <v>22</v>
      </c>
      <c r="E33" s="75">
        <v>46329</v>
      </c>
      <c r="F33" s="80">
        <v>0.87</v>
      </c>
      <c r="I33" s="105"/>
      <c r="J33" s="83" t="s">
        <v>12</v>
      </c>
      <c r="K33" s="84" t="s">
        <v>13</v>
      </c>
      <c r="L33" s="85">
        <v>6</v>
      </c>
      <c r="M33" s="84" t="s">
        <v>16</v>
      </c>
      <c r="N33" s="86">
        <v>46386</v>
      </c>
      <c r="O33" s="111">
        <v>0.33163265306122447</v>
      </c>
    </row>
    <row r="34" spans="1:15" x14ac:dyDescent="0.3">
      <c r="A34" s="51" t="s">
        <v>12</v>
      </c>
      <c r="B34" s="81" t="s">
        <v>16</v>
      </c>
      <c r="C34" s="51" t="s">
        <v>13</v>
      </c>
      <c r="D34" s="79">
        <v>7</v>
      </c>
      <c r="E34" s="75">
        <v>46284</v>
      </c>
      <c r="F34" s="80">
        <v>0.83</v>
      </c>
      <c r="I34" s="105"/>
      <c r="J34" s="83" t="s">
        <v>12</v>
      </c>
      <c r="K34" s="84" t="s">
        <v>13</v>
      </c>
      <c r="L34" s="85">
        <v>6</v>
      </c>
      <c r="M34" s="84" t="s">
        <v>16</v>
      </c>
      <c r="N34" s="86">
        <v>46404</v>
      </c>
      <c r="O34" s="111">
        <v>0.57692307692307687</v>
      </c>
    </row>
    <row r="35" spans="1:15" x14ac:dyDescent="0.3">
      <c r="A35" s="51" t="s">
        <v>12</v>
      </c>
      <c r="B35" s="81" t="s">
        <v>16</v>
      </c>
      <c r="C35" s="51" t="s">
        <v>13</v>
      </c>
      <c r="D35" s="79">
        <v>6</v>
      </c>
      <c r="E35" s="75">
        <v>46295</v>
      </c>
      <c r="F35" s="63">
        <v>0.95</v>
      </c>
      <c r="I35" s="105"/>
      <c r="J35" s="51" t="s">
        <v>12</v>
      </c>
      <c r="K35" s="51" t="s">
        <v>13</v>
      </c>
      <c r="L35" s="79">
        <v>7</v>
      </c>
      <c r="M35" s="81" t="s">
        <v>16</v>
      </c>
      <c r="N35" s="75">
        <v>46448</v>
      </c>
      <c r="O35" s="80">
        <v>0.64929859719438876</v>
      </c>
    </row>
    <row r="36" spans="1:15" x14ac:dyDescent="0.3">
      <c r="A36" s="43"/>
      <c r="C36" s="79"/>
      <c r="D36" s="79"/>
      <c r="E36" s="75"/>
      <c r="F36" s="63"/>
      <c r="I36" s="105"/>
      <c r="J36" s="51" t="s">
        <v>12</v>
      </c>
      <c r="K36" s="51" t="s">
        <v>13</v>
      </c>
      <c r="L36" s="79">
        <v>7</v>
      </c>
      <c r="M36" s="81" t="s">
        <v>16</v>
      </c>
      <c r="N36" s="75">
        <v>46295</v>
      </c>
      <c r="O36" s="80">
        <v>0.91729323308270672</v>
      </c>
    </row>
    <row r="37" spans="1:15" x14ac:dyDescent="0.3">
      <c r="A37" s="43"/>
      <c r="C37" s="79"/>
      <c r="D37" s="79"/>
      <c r="E37" s="75"/>
      <c r="F37" s="63"/>
      <c r="I37" s="105"/>
      <c r="J37" s="83" t="s">
        <v>12</v>
      </c>
      <c r="K37" s="84" t="s">
        <v>13</v>
      </c>
      <c r="L37" s="85">
        <v>7</v>
      </c>
      <c r="M37" s="84" t="s">
        <v>16</v>
      </c>
      <c r="N37" s="86">
        <v>46353</v>
      </c>
      <c r="O37" s="111">
        <v>0.88957055214723924</v>
      </c>
    </row>
    <row r="38" spans="1:15" ht="15" customHeight="1" x14ac:dyDescent="0.3">
      <c r="B38" s="79"/>
      <c r="C38" s="79"/>
      <c r="D38" s="81"/>
      <c r="E38" s="75"/>
      <c r="F38" s="80"/>
      <c r="I38" s="105"/>
      <c r="J38" s="83" t="s">
        <v>12</v>
      </c>
      <c r="K38" s="84" t="s">
        <v>13</v>
      </c>
      <c r="L38" s="85">
        <v>7</v>
      </c>
      <c r="M38" s="84" t="s">
        <v>16</v>
      </c>
      <c r="N38" s="86">
        <v>46448</v>
      </c>
      <c r="O38" s="111">
        <v>1.0038610038610039</v>
      </c>
    </row>
    <row r="39" spans="1:15" ht="21" x14ac:dyDescent="0.4">
      <c r="A39" s="82" t="s">
        <v>28</v>
      </c>
      <c r="B39" s="82"/>
      <c r="C39" s="82"/>
      <c r="I39" s="105"/>
      <c r="J39" s="51" t="s">
        <v>12</v>
      </c>
      <c r="K39" s="51" t="s">
        <v>13</v>
      </c>
      <c r="L39" s="79">
        <v>6</v>
      </c>
      <c r="M39" s="81" t="s">
        <v>16</v>
      </c>
      <c r="N39" s="75">
        <v>46457</v>
      </c>
      <c r="O39" s="80">
        <v>0.41747572815533979</v>
      </c>
    </row>
    <row r="40" spans="1:15" x14ac:dyDescent="0.3">
      <c r="A40" s="47" t="s">
        <v>29</v>
      </c>
      <c r="B40" s="47" t="s">
        <v>30</v>
      </c>
      <c r="C40" s="47" t="s">
        <v>31</v>
      </c>
      <c r="J40" s="51" t="s">
        <v>12</v>
      </c>
      <c r="K40" s="51" t="s">
        <v>13</v>
      </c>
      <c r="L40" s="79">
        <v>6</v>
      </c>
      <c r="M40" s="81" t="s">
        <v>16</v>
      </c>
      <c r="N40" s="75">
        <v>46326</v>
      </c>
      <c r="O40" s="80">
        <v>0.4567901234567901</v>
      </c>
    </row>
    <row r="41" spans="1:15" ht="15" customHeight="1" x14ac:dyDescent="0.3">
      <c r="A41" s="51" t="s">
        <v>12</v>
      </c>
      <c r="B41" s="81" t="s">
        <v>16</v>
      </c>
      <c r="C41" s="116">
        <v>0.64</v>
      </c>
      <c r="F41" s="42"/>
      <c r="J41" s="83" t="s">
        <v>12</v>
      </c>
      <c r="K41" s="84" t="s">
        <v>13</v>
      </c>
      <c r="L41" s="85">
        <v>6</v>
      </c>
      <c r="M41" s="84" t="s">
        <v>16</v>
      </c>
      <c r="N41" s="86">
        <v>46375</v>
      </c>
      <c r="O41" s="111">
        <v>0.81723625557206536</v>
      </c>
    </row>
    <row r="42" spans="1:15" ht="15" customHeight="1" x14ac:dyDescent="0.3">
      <c r="A42" s="51" t="s">
        <v>12</v>
      </c>
      <c r="B42" s="81" t="s">
        <v>16</v>
      </c>
      <c r="C42" s="116">
        <v>0.61</v>
      </c>
      <c r="F42" s="42"/>
      <c r="J42" s="83" t="s">
        <v>12</v>
      </c>
      <c r="K42" s="84" t="s">
        <v>13</v>
      </c>
      <c r="L42" s="85">
        <v>6</v>
      </c>
      <c r="M42" s="84" t="s">
        <v>16</v>
      </c>
      <c r="N42" s="86">
        <v>46375</v>
      </c>
      <c r="O42" s="111">
        <v>0.92</v>
      </c>
    </row>
    <row r="43" spans="1:15" x14ac:dyDescent="0.3">
      <c r="F43" s="42"/>
      <c r="J43" s="51" t="s">
        <v>12</v>
      </c>
      <c r="K43" s="51" t="s">
        <v>13</v>
      </c>
      <c r="L43" s="79">
        <v>7</v>
      </c>
      <c r="M43" s="81" t="s">
        <v>16</v>
      </c>
      <c r="N43" s="75">
        <v>46374</v>
      </c>
      <c r="O43" s="80">
        <v>0.90551181102362199</v>
      </c>
    </row>
    <row r="44" spans="1:15" x14ac:dyDescent="0.3">
      <c r="F44" s="42"/>
      <c r="J44" s="51" t="s">
        <v>12</v>
      </c>
      <c r="K44" s="51" t="s">
        <v>13</v>
      </c>
      <c r="L44" s="79">
        <v>7</v>
      </c>
      <c r="M44" s="81" t="s">
        <v>16</v>
      </c>
      <c r="N44" s="75">
        <v>46568</v>
      </c>
      <c r="O44" s="80">
        <v>0.66705882352941182</v>
      </c>
    </row>
    <row r="45" spans="1:15" x14ac:dyDescent="0.3">
      <c r="F45" s="42"/>
      <c r="J45" s="83" t="s">
        <v>12</v>
      </c>
      <c r="K45" s="84" t="s">
        <v>13</v>
      </c>
      <c r="L45" s="85" t="s">
        <v>17</v>
      </c>
      <c r="M45" s="84" t="s">
        <v>16</v>
      </c>
      <c r="N45" s="86">
        <v>46374</v>
      </c>
      <c r="O45" s="111">
        <v>0.50602409638554213</v>
      </c>
    </row>
    <row r="46" spans="1:15" x14ac:dyDescent="0.3">
      <c r="F46" s="42"/>
      <c r="J46" s="83" t="s">
        <v>12</v>
      </c>
      <c r="K46" s="84" t="s">
        <v>13</v>
      </c>
      <c r="L46" s="85" t="s">
        <v>17</v>
      </c>
      <c r="M46" s="84" t="s">
        <v>16</v>
      </c>
      <c r="N46" s="86">
        <v>46374</v>
      </c>
      <c r="O46" s="111">
        <v>0.68542199488491051</v>
      </c>
    </row>
    <row r="47" spans="1:15" ht="15" customHeight="1" x14ac:dyDescent="0.35">
      <c r="A47" s="94" t="s">
        <v>32</v>
      </c>
      <c r="B47" s="94"/>
      <c r="C47" s="94"/>
      <c r="D47" s="94"/>
      <c r="E47" s="94"/>
      <c r="F47" s="94"/>
      <c r="G47" s="94"/>
      <c r="J47" s="51" t="s">
        <v>12</v>
      </c>
      <c r="K47" s="51" t="s">
        <v>13</v>
      </c>
      <c r="L47" s="79">
        <v>7</v>
      </c>
      <c r="M47" s="81" t="s">
        <v>16</v>
      </c>
      <c r="N47" s="75">
        <v>46364</v>
      </c>
      <c r="O47" s="80">
        <v>0.51476793248945152</v>
      </c>
    </row>
    <row r="48" spans="1:15" x14ac:dyDescent="0.3">
      <c r="A48" s="74" t="s">
        <v>29</v>
      </c>
      <c r="B48" s="74" t="s">
        <v>30</v>
      </c>
      <c r="C48" s="74" t="s">
        <v>33</v>
      </c>
      <c r="D48" s="74" t="s">
        <v>34</v>
      </c>
      <c r="E48" s="74" t="s">
        <v>35</v>
      </c>
      <c r="F48" s="74" t="s">
        <v>15</v>
      </c>
      <c r="G48" s="74" t="s">
        <v>4</v>
      </c>
      <c r="J48" s="51" t="s">
        <v>12</v>
      </c>
      <c r="K48" s="51" t="s">
        <v>13</v>
      </c>
      <c r="L48" s="79">
        <v>7</v>
      </c>
      <c r="M48" s="81" t="s">
        <v>16</v>
      </c>
      <c r="N48" s="75">
        <v>46568</v>
      </c>
      <c r="O48" s="80">
        <v>0.76120768526989935</v>
      </c>
    </row>
    <row r="49" spans="1:15" ht="15" customHeight="1" x14ac:dyDescent="0.3">
      <c r="A49" s="91" t="s">
        <v>12</v>
      </c>
      <c r="B49" s="91" t="s">
        <v>16</v>
      </c>
      <c r="C49" s="92">
        <v>44693</v>
      </c>
      <c r="D49" s="92">
        <v>46360</v>
      </c>
      <c r="E49" s="91" t="s">
        <v>36</v>
      </c>
      <c r="F49" s="91" t="s">
        <v>13</v>
      </c>
      <c r="G49" s="126" t="s">
        <v>37</v>
      </c>
      <c r="J49" s="83" t="s">
        <v>12</v>
      </c>
      <c r="K49" s="84" t="s">
        <v>13</v>
      </c>
      <c r="L49" s="85">
        <v>6</v>
      </c>
      <c r="M49" s="84" t="s">
        <v>16</v>
      </c>
      <c r="N49" s="86">
        <v>46356</v>
      </c>
      <c r="O49" s="111">
        <v>0.6858789625360231</v>
      </c>
    </row>
    <row r="50" spans="1:15" ht="15" customHeight="1" x14ac:dyDescent="0.3">
      <c r="A50" s="91" t="s">
        <v>12</v>
      </c>
      <c r="B50" s="91" t="s">
        <v>16</v>
      </c>
      <c r="C50" s="92">
        <v>45467</v>
      </c>
      <c r="D50" s="92">
        <v>46477</v>
      </c>
      <c r="E50" s="93" t="s">
        <v>38</v>
      </c>
      <c r="F50" s="91" t="s">
        <v>13</v>
      </c>
      <c r="G50" s="126"/>
      <c r="J50" s="83" t="s">
        <v>12</v>
      </c>
      <c r="K50" s="84" t="s">
        <v>13</v>
      </c>
      <c r="L50" s="85">
        <v>6</v>
      </c>
      <c r="M50" s="84" t="s">
        <v>16</v>
      </c>
      <c r="N50" s="86">
        <v>46356</v>
      </c>
      <c r="O50" s="111">
        <v>0.49537037037037035</v>
      </c>
    </row>
    <row r="51" spans="1:15" x14ac:dyDescent="0.3">
      <c r="A51" s="91" t="s">
        <v>12</v>
      </c>
      <c r="B51" s="91" t="s">
        <v>16</v>
      </c>
      <c r="C51" s="92">
        <v>46204</v>
      </c>
      <c r="D51" s="92">
        <v>46493</v>
      </c>
      <c r="E51" s="93" t="s">
        <v>39</v>
      </c>
      <c r="F51" s="91" t="s">
        <v>13</v>
      </c>
      <c r="G51" s="126"/>
      <c r="J51" s="51" t="s">
        <v>12</v>
      </c>
      <c r="K51" s="51" t="s">
        <v>13</v>
      </c>
      <c r="L51" s="79">
        <v>6</v>
      </c>
      <c r="M51" s="81" t="s">
        <v>16</v>
      </c>
      <c r="N51" s="75">
        <v>46586</v>
      </c>
      <c r="O51" s="80">
        <v>0.69333333333333336</v>
      </c>
    </row>
    <row r="52" spans="1:15" x14ac:dyDescent="0.3">
      <c r="A52" s="91" t="s">
        <v>12</v>
      </c>
      <c r="B52" s="91" t="s">
        <v>16</v>
      </c>
      <c r="C52" s="92">
        <v>46105</v>
      </c>
      <c r="D52" s="92">
        <v>46387</v>
      </c>
      <c r="E52" s="93" t="s">
        <v>40</v>
      </c>
      <c r="F52" s="91" t="s">
        <v>13</v>
      </c>
      <c r="G52" s="126"/>
      <c r="J52" s="51" t="s">
        <v>12</v>
      </c>
      <c r="K52" s="51" t="s">
        <v>13</v>
      </c>
      <c r="L52" s="79">
        <v>6</v>
      </c>
      <c r="M52" s="81" t="s">
        <v>16</v>
      </c>
      <c r="N52" s="75">
        <v>46451</v>
      </c>
      <c r="O52" s="80">
        <v>0.77468354430379749</v>
      </c>
    </row>
    <row r="53" spans="1:15" ht="15" customHeight="1" x14ac:dyDescent="0.3">
      <c r="A53" s="91" t="s">
        <v>12</v>
      </c>
      <c r="B53" s="91" t="s">
        <v>16</v>
      </c>
      <c r="C53" s="92" t="s">
        <v>41</v>
      </c>
      <c r="D53" s="92">
        <v>46494</v>
      </c>
      <c r="E53" s="93" t="s">
        <v>41</v>
      </c>
      <c r="F53" s="91" t="s">
        <v>13</v>
      </c>
      <c r="G53" s="95"/>
      <c r="J53" s="45"/>
      <c r="L53" s="62"/>
      <c r="M53" s="45"/>
      <c r="N53" s="60"/>
      <c r="O53" s="63"/>
    </row>
    <row r="54" spans="1:15" ht="15" customHeight="1" x14ac:dyDescent="0.3">
      <c r="A54" s="51" t="s">
        <v>12</v>
      </c>
      <c r="B54" s="81" t="s">
        <v>16</v>
      </c>
      <c r="C54" s="1">
        <v>45861</v>
      </c>
      <c r="D54" s="1">
        <v>46371</v>
      </c>
      <c r="E54" s="43" t="s">
        <v>42</v>
      </c>
      <c r="F54" s="51" t="s">
        <v>13</v>
      </c>
      <c r="G54" s="128" t="s">
        <v>43</v>
      </c>
      <c r="J54" s="45"/>
      <c r="L54" s="62"/>
      <c r="M54" s="45"/>
      <c r="N54" s="60"/>
      <c r="O54" s="63"/>
    </row>
    <row r="55" spans="1:15" ht="15" customHeight="1" x14ac:dyDescent="0.3">
      <c r="A55" s="51" t="s">
        <v>12</v>
      </c>
      <c r="B55" s="81" t="s">
        <v>16</v>
      </c>
      <c r="C55" s="1">
        <v>45999</v>
      </c>
      <c r="D55" s="1">
        <v>46360</v>
      </c>
      <c r="E55" s="43" t="s">
        <v>42</v>
      </c>
      <c r="F55" s="51" t="s">
        <v>13</v>
      </c>
      <c r="G55" s="128"/>
      <c r="L55" s="62"/>
      <c r="M55" s="45"/>
      <c r="N55" s="60"/>
      <c r="O55" s="63"/>
    </row>
    <row r="56" spans="1:15" ht="15" customHeight="1" x14ac:dyDescent="0.4">
      <c r="A56" s="51" t="s">
        <v>12</v>
      </c>
      <c r="B56" s="81" t="s">
        <v>16</v>
      </c>
      <c r="C56" s="1">
        <v>45931</v>
      </c>
      <c r="D56" s="1">
        <v>46283</v>
      </c>
      <c r="E56" s="43" t="s">
        <v>42</v>
      </c>
      <c r="F56" s="51" t="s">
        <v>13</v>
      </c>
      <c r="G56" s="128"/>
      <c r="J56" s="72" t="s">
        <v>44</v>
      </c>
      <c r="K56" s="70"/>
      <c r="L56" s="70"/>
      <c r="M56" s="70"/>
      <c r="N56" s="70"/>
      <c r="O56" s="112"/>
    </row>
    <row r="57" spans="1:15" x14ac:dyDescent="0.3">
      <c r="A57" s="51" t="s">
        <v>12</v>
      </c>
      <c r="B57" s="81" t="s">
        <v>16</v>
      </c>
      <c r="C57" s="1">
        <v>45719</v>
      </c>
      <c r="D57" s="1">
        <v>46360</v>
      </c>
      <c r="E57" s="43" t="s">
        <v>42</v>
      </c>
      <c r="F57" s="51" t="s">
        <v>13</v>
      </c>
      <c r="G57" s="128"/>
      <c r="J57" s="67" t="s">
        <v>8</v>
      </c>
      <c r="K57" s="67" t="s">
        <v>3</v>
      </c>
      <c r="L57" s="47" t="s">
        <v>5</v>
      </c>
      <c r="M57" s="67" t="s">
        <v>9</v>
      </c>
      <c r="N57" s="68" t="s">
        <v>10</v>
      </c>
      <c r="O57" s="110" t="str">
        <f>IFERROR(VLOOKUP(M57,Table1[[Project name]:[Progress]],6,FALSE),"")</f>
        <v/>
      </c>
    </row>
    <row r="58" spans="1:15" x14ac:dyDescent="0.3">
      <c r="A58" s="51" t="s">
        <v>12</v>
      </c>
      <c r="B58" s="81" t="s">
        <v>16</v>
      </c>
      <c r="C58" s="1">
        <v>44378</v>
      </c>
      <c r="D58" s="1">
        <v>46142</v>
      </c>
      <c r="E58" s="43" t="s">
        <v>42</v>
      </c>
      <c r="F58" s="51" t="s">
        <v>13</v>
      </c>
      <c r="G58" s="128"/>
      <c r="J58" s="103" t="s">
        <v>12</v>
      </c>
      <c r="K58" s="103" t="s">
        <v>13</v>
      </c>
      <c r="L58" s="103">
        <v>6</v>
      </c>
      <c r="M58" s="103" t="s">
        <v>16</v>
      </c>
      <c r="N58" s="104">
        <v>46360</v>
      </c>
      <c r="O58" s="113">
        <v>0.35313531353135313</v>
      </c>
    </row>
    <row r="59" spans="1:15" x14ac:dyDescent="0.3">
      <c r="A59" s="51" t="s">
        <v>12</v>
      </c>
      <c r="B59" s="81" t="s">
        <v>16</v>
      </c>
      <c r="C59" s="1">
        <v>45481</v>
      </c>
      <c r="D59" s="1">
        <v>46387</v>
      </c>
      <c r="E59" s="43" t="s">
        <v>42</v>
      </c>
      <c r="F59" s="51" t="s">
        <v>13</v>
      </c>
      <c r="G59" s="128"/>
      <c r="J59" s="103" t="s">
        <v>12</v>
      </c>
      <c r="K59" s="103" t="s">
        <v>13</v>
      </c>
      <c r="L59" s="103">
        <v>6</v>
      </c>
      <c r="M59" s="103" t="s">
        <v>16</v>
      </c>
      <c r="N59" s="104">
        <v>46477</v>
      </c>
      <c r="O59" s="113">
        <v>0.78814382896015545</v>
      </c>
    </row>
    <row r="60" spans="1:15" ht="17.25" customHeight="1" x14ac:dyDescent="0.3">
      <c r="A60" s="51" t="s">
        <v>12</v>
      </c>
      <c r="B60" s="81" t="s">
        <v>16</v>
      </c>
      <c r="C60" s="1">
        <v>44670</v>
      </c>
      <c r="D60" s="1">
        <v>46144</v>
      </c>
      <c r="E60" s="43" t="s">
        <v>42</v>
      </c>
      <c r="F60" s="51" t="s">
        <v>13</v>
      </c>
      <c r="G60" s="128"/>
      <c r="J60" s="103" t="s">
        <v>12</v>
      </c>
      <c r="K60" s="103" t="s">
        <v>13</v>
      </c>
      <c r="L60" s="103">
        <v>6</v>
      </c>
      <c r="M60" s="103" t="s">
        <v>16</v>
      </c>
      <c r="N60" s="104">
        <v>46283</v>
      </c>
      <c r="O60" s="113">
        <v>0.57586206896551728</v>
      </c>
    </row>
    <row r="61" spans="1:15" x14ac:dyDescent="0.3">
      <c r="G61" s="102"/>
      <c r="J61" s="103" t="s">
        <v>12</v>
      </c>
      <c r="K61" s="103" t="s">
        <v>13</v>
      </c>
      <c r="L61" s="103">
        <v>6</v>
      </c>
      <c r="M61" s="103" t="s">
        <v>16</v>
      </c>
      <c r="N61" s="104">
        <v>46283</v>
      </c>
      <c r="O61" s="113">
        <v>0.8278606965174129</v>
      </c>
    </row>
    <row r="62" spans="1:15" x14ac:dyDescent="0.3">
      <c r="G62" s="102"/>
      <c r="J62" s="51" t="s">
        <v>12</v>
      </c>
      <c r="K62" s="51" t="s">
        <v>13</v>
      </c>
      <c r="L62" s="79">
        <v>6</v>
      </c>
      <c r="M62" s="81" t="s">
        <v>16</v>
      </c>
      <c r="N62" s="75">
        <v>46374</v>
      </c>
      <c r="O62" s="80">
        <v>0.91015339663988315</v>
      </c>
    </row>
    <row r="63" spans="1:15" x14ac:dyDescent="0.3">
      <c r="G63" s="102"/>
      <c r="J63" s="51" t="s">
        <v>12</v>
      </c>
      <c r="K63" s="51" t="s">
        <v>13</v>
      </c>
      <c r="L63" s="79">
        <v>6</v>
      </c>
      <c r="M63" s="81" t="s">
        <v>16</v>
      </c>
      <c r="N63" s="75">
        <v>46477</v>
      </c>
      <c r="O63" s="80">
        <v>0.28727272727272729</v>
      </c>
    </row>
    <row r="64" spans="1:15" x14ac:dyDescent="0.3">
      <c r="G64" s="102"/>
      <c r="J64" s="51" t="s">
        <v>12</v>
      </c>
      <c r="K64" s="51" t="s">
        <v>13</v>
      </c>
      <c r="L64" s="79">
        <v>6</v>
      </c>
      <c r="M64" s="81" t="s">
        <v>16</v>
      </c>
      <c r="N64" s="75">
        <v>46477</v>
      </c>
      <c r="O64" s="80">
        <v>0.28727272727272729</v>
      </c>
    </row>
    <row r="65" spans="8:15" x14ac:dyDescent="0.3">
      <c r="J65" s="103" t="s">
        <v>12</v>
      </c>
      <c r="K65" s="103" t="s">
        <v>13</v>
      </c>
      <c r="L65" s="103">
        <v>6</v>
      </c>
      <c r="M65" s="103" t="s">
        <v>16</v>
      </c>
      <c r="N65" s="104">
        <v>46319</v>
      </c>
      <c r="O65" s="113">
        <v>0.82745098039215681</v>
      </c>
    </row>
    <row r="66" spans="8:15" x14ac:dyDescent="0.3">
      <c r="J66" s="103" t="s">
        <v>12</v>
      </c>
      <c r="K66" s="103" t="s">
        <v>13</v>
      </c>
      <c r="L66" s="103">
        <v>6</v>
      </c>
      <c r="M66" s="103" t="s">
        <v>16</v>
      </c>
      <c r="N66" s="104">
        <v>46220</v>
      </c>
      <c r="O66" s="113">
        <v>1</v>
      </c>
    </row>
    <row r="67" spans="8:15" x14ac:dyDescent="0.3">
      <c r="J67" s="103" t="s">
        <v>12</v>
      </c>
      <c r="K67" s="103" t="s">
        <v>13</v>
      </c>
      <c r="L67" s="103">
        <v>6</v>
      </c>
      <c r="M67" s="103" t="s">
        <v>16</v>
      </c>
      <c r="N67" s="104">
        <v>46374</v>
      </c>
      <c r="O67" s="113">
        <v>0.77111111111111108</v>
      </c>
    </row>
    <row r="68" spans="8:15" x14ac:dyDescent="0.3">
      <c r="J68" s="103" t="s">
        <v>12</v>
      </c>
      <c r="K68" s="103" t="s">
        <v>13</v>
      </c>
      <c r="L68" s="103">
        <v>6</v>
      </c>
      <c r="M68" s="103" t="s">
        <v>16</v>
      </c>
      <c r="N68" s="104">
        <v>46403</v>
      </c>
      <c r="O68" s="113">
        <v>0.84810126582278478</v>
      </c>
    </row>
    <row r="69" spans="8:15" x14ac:dyDescent="0.3">
      <c r="J69" s="51" t="s">
        <v>12</v>
      </c>
      <c r="K69" s="51" t="s">
        <v>13</v>
      </c>
      <c r="L69" s="79">
        <v>6</v>
      </c>
      <c r="M69" s="81" t="s">
        <v>16</v>
      </c>
      <c r="N69" s="75">
        <v>46284</v>
      </c>
      <c r="O69" s="80">
        <v>0.75539568345323738</v>
      </c>
    </row>
    <row r="70" spans="8:15" x14ac:dyDescent="0.3">
      <c r="J70" s="51" t="s">
        <v>12</v>
      </c>
      <c r="K70" s="51" t="s">
        <v>13</v>
      </c>
      <c r="L70" s="79">
        <v>6</v>
      </c>
      <c r="M70" s="81" t="s">
        <v>16</v>
      </c>
      <c r="N70" s="75">
        <v>46374</v>
      </c>
      <c r="O70" s="80">
        <v>0.75301204819277112</v>
      </c>
    </row>
    <row r="71" spans="8:15" x14ac:dyDescent="0.3">
      <c r="J71" s="51" t="s">
        <v>12</v>
      </c>
      <c r="K71" s="51" t="s">
        <v>13</v>
      </c>
      <c r="L71" s="79">
        <v>6</v>
      </c>
      <c r="M71" s="81" t="s">
        <v>16</v>
      </c>
      <c r="N71" s="75">
        <v>46450</v>
      </c>
      <c r="O71" s="80">
        <v>0.82310469314079426</v>
      </c>
    </row>
    <row r="72" spans="8:15" x14ac:dyDescent="0.3">
      <c r="J72" s="103" t="s">
        <v>12</v>
      </c>
      <c r="K72" s="103" t="s">
        <v>13</v>
      </c>
      <c r="L72" s="103">
        <v>7</v>
      </c>
      <c r="M72" s="103" t="s">
        <v>16</v>
      </c>
      <c r="N72" s="104">
        <v>46284</v>
      </c>
      <c r="O72" s="113">
        <v>0.76326530612244903</v>
      </c>
    </row>
    <row r="73" spans="8:15" x14ac:dyDescent="0.3">
      <c r="J73" s="103" t="s">
        <v>12</v>
      </c>
      <c r="K73" s="103" t="s">
        <v>13</v>
      </c>
      <c r="L73" s="103">
        <v>7</v>
      </c>
      <c r="M73" s="103" t="s">
        <v>16</v>
      </c>
      <c r="N73" s="104">
        <v>46450</v>
      </c>
      <c r="O73" s="113">
        <v>0.85672514619883045</v>
      </c>
    </row>
    <row r="74" spans="8:15" x14ac:dyDescent="0.3">
      <c r="J74" s="103" t="s">
        <v>12</v>
      </c>
      <c r="K74" s="103" t="s">
        <v>13</v>
      </c>
      <c r="L74" s="103">
        <v>7</v>
      </c>
      <c r="M74" s="103" t="s">
        <v>16</v>
      </c>
      <c r="N74" s="104">
        <v>47756</v>
      </c>
      <c r="O74" s="113">
        <v>0.17790956263899185</v>
      </c>
    </row>
    <row r="75" spans="8:15" x14ac:dyDescent="0.3">
      <c r="H75" s="73"/>
      <c r="J75" s="51" t="s">
        <v>12</v>
      </c>
      <c r="K75" s="51" t="s">
        <v>13</v>
      </c>
      <c r="L75" s="79">
        <v>6</v>
      </c>
      <c r="M75" s="81" t="s">
        <v>16</v>
      </c>
      <c r="N75" s="75">
        <v>46374</v>
      </c>
      <c r="O75" s="80">
        <v>0.83484848484848484</v>
      </c>
    </row>
    <row r="76" spans="8:15" x14ac:dyDescent="0.3">
      <c r="J76" s="51" t="s">
        <v>12</v>
      </c>
      <c r="K76" s="51" t="s">
        <v>13</v>
      </c>
      <c r="L76" s="79">
        <v>6</v>
      </c>
      <c r="M76" s="81" t="s">
        <v>16</v>
      </c>
      <c r="N76" s="75">
        <v>46450</v>
      </c>
      <c r="O76" s="80">
        <v>0.70876671619613674</v>
      </c>
    </row>
    <row r="77" spans="8:15" x14ac:dyDescent="0.3">
      <c r="J77" s="51" t="s">
        <v>12</v>
      </c>
      <c r="K77" s="51" t="s">
        <v>13</v>
      </c>
      <c r="L77" s="87">
        <v>6</v>
      </c>
      <c r="M77" s="81" t="s">
        <v>16</v>
      </c>
      <c r="N77" s="75">
        <v>46238</v>
      </c>
      <c r="O77" s="80">
        <v>0.97285559174809988</v>
      </c>
    </row>
    <row r="78" spans="8:15" x14ac:dyDescent="0.3">
      <c r="O78" s="46"/>
    </row>
    <row r="79" spans="8:15" x14ac:dyDescent="0.3">
      <c r="O79" s="46"/>
    </row>
    <row r="80" spans="8:15" x14ac:dyDescent="0.3">
      <c r="O80" s="46"/>
    </row>
    <row r="81" spans="10:15" ht="21" x14ac:dyDescent="0.3">
      <c r="J81" s="124" t="s">
        <v>45</v>
      </c>
      <c r="K81" s="124"/>
      <c r="L81" s="124"/>
      <c r="M81" s="124"/>
      <c r="N81" s="124"/>
      <c r="O81" s="125"/>
    </row>
    <row r="82" spans="10:15" x14ac:dyDescent="0.3">
      <c r="J82" s="47" t="s">
        <v>8</v>
      </c>
      <c r="K82" s="47" t="s">
        <v>3</v>
      </c>
      <c r="L82" s="61" t="s">
        <v>5</v>
      </c>
      <c r="M82" s="47" t="s">
        <v>9</v>
      </c>
      <c r="N82" s="69" t="s">
        <v>10</v>
      </c>
      <c r="O82" s="78" t="str">
        <f>IFERROR(VLOOKUP(M82,Table1[[Project name]:[Progress]],6,FALSE),"")</f>
        <v/>
      </c>
    </row>
    <row r="83" spans="10:15" x14ac:dyDescent="0.3">
      <c r="J83" s="89" t="s">
        <v>12</v>
      </c>
      <c r="K83" s="89" t="s">
        <v>13</v>
      </c>
      <c r="L83" s="89">
        <v>7</v>
      </c>
      <c r="M83" s="89" t="s">
        <v>16</v>
      </c>
      <c r="N83" s="90">
        <v>46599</v>
      </c>
      <c r="O83" s="114">
        <v>0.62763157894736843</v>
      </c>
    </row>
    <row r="84" spans="10:15" x14ac:dyDescent="0.3">
      <c r="J84" s="89" t="s">
        <v>12</v>
      </c>
      <c r="K84" s="89" t="s">
        <v>13</v>
      </c>
      <c r="L84" s="89">
        <v>6</v>
      </c>
      <c r="M84" s="89" t="s">
        <v>16</v>
      </c>
      <c r="N84" s="90">
        <v>46297</v>
      </c>
      <c r="O84" s="115">
        <v>0.75539568345323738</v>
      </c>
    </row>
    <row r="85" spans="10:15" x14ac:dyDescent="0.3">
      <c r="J85" s="89" t="s">
        <v>12</v>
      </c>
      <c r="K85" s="89" t="s">
        <v>13</v>
      </c>
      <c r="L85" s="89">
        <v>6</v>
      </c>
      <c r="M85" s="89" t="s">
        <v>16</v>
      </c>
      <c r="N85" s="90">
        <v>46374</v>
      </c>
      <c r="O85" s="115">
        <v>0.75301204819277112</v>
      </c>
    </row>
    <row r="86" spans="10:15" x14ac:dyDescent="0.3">
      <c r="J86" s="89" t="s">
        <v>12</v>
      </c>
      <c r="K86" s="89" t="s">
        <v>13</v>
      </c>
      <c r="L86" s="89">
        <v>7</v>
      </c>
      <c r="M86" s="89" t="s">
        <v>16</v>
      </c>
      <c r="N86" s="90">
        <v>46203</v>
      </c>
      <c r="O86" s="114">
        <v>1</v>
      </c>
    </row>
    <row r="87" spans="10:15" x14ac:dyDescent="0.3">
      <c r="J87" s="89" t="s">
        <v>12</v>
      </c>
      <c r="K87" s="89" t="s">
        <v>13</v>
      </c>
      <c r="L87" s="89">
        <v>6</v>
      </c>
      <c r="M87" s="89" t="s">
        <v>16</v>
      </c>
      <c r="N87" s="90">
        <v>46295</v>
      </c>
      <c r="O87" s="114">
        <v>0.94938650306748462</v>
      </c>
    </row>
    <row r="88" spans="10:15" x14ac:dyDescent="0.3">
      <c r="J88" s="89" t="s">
        <v>12</v>
      </c>
      <c r="K88" s="89" t="s">
        <v>13</v>
      </c>
      <c r="L88" s="89">
        <v>6</v>
      </c>
      <c r="M88" s="89" t="s">
        <v>16</v>
      </c>
      <c r="N88" s="90">
        <v>46477</v>
      </c>
      <c r="O88" s="114">
        <v>0.82310469314079426</v>
      </c>
    </row>
    <row r="89" spans="10:15" x14ac:dyDescent="0.3">
      <c r="J89" s="89" t="s">
        <v>12</v>
      </c>
      <c r="K89" s="89" t="s">
        <v>13</v>
      </c>
      <c r="L89" s="89">
        <v>7</v>
      </c>
      <c r="M89" s="89" t="s">
        <v>16</v>
      </c>
      <c r="N89" s="90">
        <v>46353</v>
      </c>
      <c r="O89" s="114">
        <v>0.88957055214723924</v>
      </c>
    </row>
    <row r="90" spans="10:15" x14ac:dyDescent="0.3">
      <c r="J90" s="89" t="s">
        <v>12</v>
      </c>
      <c r="K90" s="89" t="s">
        <v>13</v>
      </c>
      <c r="L90" s="89">
        <v>7</v>
      </c>
      <c r="M90" s="89" t="s">
        <v>16</v>
      </c>
      <c r="N90" s="90">
        <v>46199</v>
      </c>
      <c r="O90" s="114">
        <v>1.0038610038610039</v>
      </c>
    </row>
    <row r="91" spans="10:15" x14ac:dyDescent="0.3">
      <c r="J91" s="89" t="s">
        <v>12</v>
      </c>
      <c r="K91" s="89" t="s">
        <v>13</v>
      </c>
      <c r="L91" s="89">
        <v>7</v>
      </c>
      <c r="M91" s="89" t="s">
        <v>16</v>
      </c>
      <c r="N91" s="90">
        <v>46568</v>
      </c>
      <c r="O91" s="114">
        <v>0.76120768526989935</v>
      </c>
    </row>
    <row r="92" spans="10:15" x14ac:dyDescent="0.3">
      <c r="J92" s="89" t="s">
        <v>12</v>
      </c>
      <c r="K92" s="89" t="s">
        <v>13</v>
      </c>
      <c r="L92" s="89">
        <v>7</v>
      </c>
      <c r="M92" s="89" t="s">
        <v>16</v>
      </c>
      <c r="N92" s="90">
        <v>46477</v>
      </c>
      <c r="O92" s="114">
        <v>0.37380191693290737</v>
      </c>
    </row>
    <row r="93" spans="10:15" x14ac:dyDescent="0.3">
      <c r="J93" s="89" t="s">
        <v>12</v>
      </c>
      <c r="K93" s="89" t="s">
        <v>13</v>
      </c>
      <c r="L93" s="89">
        <v>7</v>
      </c>
      <c r="M93" s="89" t="s">
        <v>16</v>
      </c>
      <c r="N93" s="90">
        <v>46387</v>
      </c>
      <c r="O93" s="114">
        <v>0.90551181102362199</v>
      </c>
    </row>
    <row r="94" spans="10:15" x14ac:dyDescent="0.3">
      <c r="J94" s="89" t="s">
        <v>12</v>
      </c>
      <c r="K94" s="89" t="s">
        <v>13</v>
      </c>
      <c r="L94" s="89">
        <v>7</v>
      </c>
      <c r="M94" s="89" t="s">
        <v>16</v>
      </c>
      <c r="N94" s="90">
        <v>46600</v>
      </c>
      <c r="O94" s="114">
        <v>0.66705882352941182</v>
      </c>
    </row>
    <row r="95" spans="10:15" x14ac:dyDescent="0.3">
      <c r="J95" s="89" t="s">
        <v>12</v>
      </c>
      <c r="K95" s="89" t="s">
        <v>13</v>
      </c>
      <c r="L95" s="89">
        <v>6</v>
      </c>
      <c r="M95" s="89" t="s">
        <v>16</v>
      </c>
      <c r="N95" s="90">
        <v>46325</v>
      </c>
      <c r="O95" s="114">
        <v>0.70666666666666667</v>
      </c>
    </row>
    <row r="96" spans="10:15" x14ac:dyDescent="0.3">
      <c r="J96" s="51" t="s">
        <v>12</v>
      </c>
      <c r="K96" s="51" t="s">
        <v>13</v>
      </c>
      <c r="L96" s="79">
        <v>6</v>
      </c>
      <c r="M96" s="81" t="s">
        <v>16</v>
      </c>
      <c r="N96" s="75">
        <v>46203</v>
      </c>
      <c r="O96" s="88">
        <v>1</v>
      </c>
    </row>
    <row r="97" spans="10:15" x14ac:dyDescent="0.3">
      <c r="J97" s="51" t="s">
        <v>12</v>
      </c>
      <c r="K97" s="51" t="s">
        <v>13</v>
      </c>
      <c r="L97" s="79">
        <v>7</v>
      </c>
      <c r="M97" s="81" t="s">
        <v>16</v>
      </c>
      <c r="N97" s="75">
        <v>46183</v>
      </c>
      <c r="O97" s="88">
        <v>1.0689655172413792</v>
      </c>
    </row>
    <row r="98" spans="10:15" x14ac:dyDescent="0.3">
      <c r="J98" s="51" t="s">
        <v>12</v>
      </c>
      <c r="K98" s="51" t="s">
        <v>13</v>
      </c>
      <c r="L98" s="79">
        <v>6</v>
      </c>
      <c r="M98" s="81" t="s">
        <v>16</v>
      </c>
      <c r="N98" s="75">
        <v>46477</v>
      </c>
      <c r="O98" s="88">
        <v>0.35313531353135313</v>
      </c>
    </row>
    <row r="99" spans="10:15" x14ac:dyDescent="0.3">
      <c r="J99" s="51" t="s">
        <v>12</v>
      </c>
      <c r="K99" s="51" t="s">
        <v>13</v>
      </c>
      <c r="L99" s="79">
        <v>6</v>
      </c>
      <c r="M99" s="81" t="s">
        <v>16</v>
      </c>
      <c r="N99" s="75">
        <v>46356</v>
      </c>
      <c r="O99" s="88">
        <v>0.83484848484848484</v>
      </c>
    </row>
    <row r="100" spans="10:15" x14ac:dyDescent="0.3">
      <c r="J100" s="51" t="s">
        <v>12</v>
      </c>
      <c r="K100" s="51" t="s">
        <v>13</v>
      </c>
      <c r="L100" s="79">
        <v>6</v>
      </c>
      <c r="M100" s="81" t="s">
        <v>16</v>
      </c>
      <c r="N100" s="75">
        <v>46507</v>
      </c>
      <c r="O100" s="88">
        <v>0.78814382896015545</v>
      </c>
    </row>
    <row r="101" spans="10:15" x14ac:dyDescent="0.3">
      <c r="J101" s="51" t="s">
        <v>12</v>
      </c>
      <c r="K101" s="51" t="s">
        <v>13</v>
      </c>
      <c r="L101" s="79">
        <v>6</v>
      </c>
      <c r="M101" s="81" t="s">
        <v>16</v>
      </c>
      <c r="N101" s="75">
        <v>46477</v>
      </c>
      <c r="O101" s="88">
        <v>0.70876671619613674</v>
      </c>
    </row>
    <row r="102" spans="10:15" x14ac:dyDescent="0.3">
      <c r="J102" s="51" t="s">
        <v>12</v>
      </c>
      <c r="K102" s="51" t="s">
        <v>13</v>
      </c>
      <c r="L102" s="79" t="s">
        <v>17</v>
      </c>
      <c r="M102" s="81" t="s">
        <v>16</v>
      </c>
      <c r="N102" s="75">
        <v>46598</v>
      </c>
      <c r="O102" s="88">
        <v>0.53530377668308704</v>
      </c>
    </row>
    <row r="103" spans="10:15" x14ac:dyDescent="0.3">
      <c r="J103" s="51" t="s">
        <v>12</v>
      </c>
      <c r="K103" s="51" t="s">
        <v>13</v>
      </c>
      <c r="L103" s="79">
        <v>6</v>
      </c>
      <c r="M103" s="81" t="s">
        <v>16</v>
      </c>
      <c r="N103" s="75">
        <v>46346</v>
      </c>
      <c r="O103" s="88">
        <v>0.77111111111111108</v>
      </c>
    </row>
    <row r="104" spans="10:15" x14ac:dyDescent="0.3">
      <c r="J104" s="51" t="s">
        <v>12</v>
      </c>
      <c r="K104" s="51" t="s">
        <v>13</v>
      </c>
      <c r="L104" s="79">
        <v>6</v>
      </c>
      <c r="M104" s="81" t="s">
        <v>16</v>
      </c>
      <c r="N104" s="75">
        <v>46375</v>
      </c>
      <c r="O104" s="88">
        <v>0.81723625557206536</v>
      </c>
    </row>
    <row r="105" spans="10:15" x14ac:dyDescent="0.3">
      <c r="J105" s="51" t="s">
        <v>12</v>
      </c>
      <c r="K105" s="51" t="s">
        <v>13</v>
      </c>
      <c r="L105" s="79">
        <v>6</v>
      </c>
      <c r="M105" s="81" t="s">
        <v>16</v>
      </c>
      <c r="N105" s="75">
        <v>46297</v>
      </c>
      <c r="O105" s="88">
        <v>0.92</v>
      </c>
    </row>
    <row r="106" spans="10:15" x14ac:dyDescent="0.3">
      <c r="J106" s="89" t="s">
        <v>12</v>
      </c>
      <c r="K106" s="89" t="s">
        <v>13</v>
      </c>
      <c r="L106" s="89">
        <v>6</v>
      </c>
      <c r="M106" s="89" t="s">
        <v>16</v>
      </c>
      <c r="N106" s="89">
        <v>46477</v>
      </c>
      <c r="O106" s="114">
        <v>0.28727272727272729</v>
      </c>
    </row>
    <row r="107" spans="10:15" x14ac:dyDescent="0.3">
      <c r="J107" s="89" t="s">
        <v>12</v>
      </c>
      <c r="K107" s="89" t="s">
        <v>13</v>
      </c>
      <c r="L107" s="89" t="s">
        <v>17</v>
      </c>
      <c r="M107" s="89" t="s">
        <v>16</v>
      </c>
      <c r="N107" s="89">
        <v>46374</v>
      </c>
      <c r="O107" s="114">
        <v>0.50602409638554213</v>
      </c>
    </row>
    <row r="108" spans="10:15" x14ac:dyDescent="0.3">
      <c r="J108" s="89" t="s">
        <v>12</v>
      </c>
      <c r="K108" s="89" t="s">
        <v>13</v>
      </c>
      <c r="L108" s="89">
        <v>7</v>
      </c>
      <c r="M108" s="89" t="s">
        <v>16</v>
      </c>
      <c r="N108" s="89">
        <v>46284</v>
      </c>
      <c r="O108" s="114">
        <v>0.76326530612244903</v>
      </c>
    </row>
    <row r="109" spans="10:15" x14ac:dyDescent="0.3">
      <c r="J109" s="89" t="s">
        <v>12</v>
      </c>
      <c r="K109" s="89" t="s">
        <v>13</v>
      </c>
      <c r="L109" s="89">
        <v>6</v>
      </c>
      <c r="M109" s="89" t="s">
        <v>16</v>
      </c>
      <c r="N109" s="89">
        <v>46359</v>
      </c>
      <c r="O109" s="114">
        <v>0.52941176470588236</v>
      </c>
    </row>
    <row r="116" spans="10:15" x14ac:dyDescent="0.3">
      <c r="J116" s="45"/>
      <c r="K116" s="66"/>
      <c r="L116" s="64"/>
      <c r="M116" s="66"/>
      <c r="N116" s="65"/>
      <c r="O116" s="63"/>
    </row>
    <row r="117" spans="10:15" x14ac:dyDescent="0.3">
      <c r="J117" s="43"/>
      <c r="K117" s="66"/>
      <c r="L117" s="64"/>
      <c r="M117" s="66"/>
      <c r="N117" s="65"/>
      <c r="O117" s="63"/>
    </row>
    <row r="118" spans="10:15" x14ac:dyDescent="0.3">
      <c r="J118" s="43"/>
      <c r="K118" s="66"/>
      <c r="L118" s="64"/>
      <c r="M118" s="66"/>
      <c r="N118" s="65"/>
      <c r="O118" s="63"/>
    </row>
    <row r="127" spans="10:15" x14ac:dyDescent="0.3">
      <c r="L127" s="62"/>
      <c r="N127" s="1"/>
      <c r="O127" s="46"/>
    </row>
    <row r="128" spans="10:15" x14ac:dyDescent="0.3">
      <c r="J128" s="1"/>
      <c r="L128" s="62"/>
      <c r="N128" s="1"/>
      <c r="O128" s="46"/>
    </row>
    <row r="129" spans="10:15" x14ac:dyDescent="0.3">
      <c r="J129" s="1"/>
      <c r="L129" s="62"/>
      <c r="M129" s="1"/>
      <c r="N129" s="1"/>
      <c r="O129" s="46"/>
    </row>
    <row r="130" spans="10:15" x14ac:dyDescent="0.3">
      <c r="J130" s="1"/>
      <c r="L130" s="62"/>
      <c r="M130" s="1"/>
      <c r="N130" s="1"/>
      <c r="O130" s="46"/>
    </row>
    <row r="131" spans="10:15" x14ac:dyDescent="0.3">
      <c r="J131" s="1"/>
      <c r="L131" s="62"/>
      <c r="N131" s="1"/>
      <c r="O131" s="46"/>
    </row>
    <row r="132" spans="10:15" x14ac:dyDescent="0.3">
      <c r="L132" s="62"/>
      <c r="N132" s="1"/>
      <c r="O132" s="46"/>
    </row>
    <row r="133" spans="10:15" x14ac:dyDescent="0.3">
      <c r="L133" s="62"/>
      <c r="N133" s="1"/>
      <c r="O133" s="46"/>
    </row>
    <row r="134" spans="10:15" x14ac:dyDescent="0.3">
      <c r="J134" s="1"/>
      <c r="L134" s="62"/>
      <c r="M134" s="1"/>
      <c r="N134" s="1"/>
      <c r="O134" s="46"/>
    </row>
    <row r="135" spans="10:15" x14ac:dyDescent="0.3">
      <c r="J135" s="1"/>
      <c r="L135" s="62"/>
      <c r="M135" s="1"/>
      <c r="N135" s="1"/>
      <c r="O135" s="46"/>
    </row>
    <row r="136" spans="10:15" x14ac:dyDescent="0.3">
      <c r="L136" s="62"/>
      <c r="N136" s="1"/>
      <c r="O136" s="46"/>
    </row>
    <row r="137" spans="10:15" x14ac:dyDescent="0.3">
      <c r="L137" s="62"/>
      <c r="N137" s="1"/>
      <c r="O137" s="46"/>
    </row>
  </sheetData>
  <sortState xmlns:xlrd2="http://schemas.microsoft.com/office/spreadsheetml/2017/richdata2" ref="A3:E15">
    <sortCondition ref="A3:A15"/>
  </sortState>
  <mergeCells count="5">
    <mergeCell ref="J1:O1"/>
    <mergeCell ref="J81:O81"/>
    <mergeCell ref="G49:G52"/>
    <mergeCell ref="G2:G6"/>
    <mergeCell ref="G54:G6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theme="7" tint="-0.499984740745262"/>
  </sheetPr>
  <dimension ref="A1:N84"/>
  <sheetViews>
    <sheetView workbookViewId="0">
      <selection activeCell="E100" sqref="E100"/>
    </sheetView>
  </sheetViews>
  <sheetFormatPr defaultRowHeight="14.4" x14ac:dyDescent="0.3"/>
  <cols>
    <col min="1" max="1" width="22.88671875" style="33" customWidth="1"/>
    <col min="2" max="2" width="20" bestFit="1" customWidth="1"/>
    <col min="3" max="3" width="22.33203125" bestFit="1" customWidth="1"/>
    <col min="4" max="4" width="8.6640625" style="33" bestFit="1" customWidth="1"/>
    <col min="5" max="5" width="52.33203125" customWidth="1"/>
    <col min="6" max="6" width="10.6640625" bestFit="1" customWidth="1"/>
    <col min="7" max="7" width="9.109375" customWidth="1"/>
    <col min="8" max="8" width="17.5546875" style="34" bestFit="1" customWidth="1"/>
    <col min="9" max="9" width="15.33203125" style="33" customWidth="1"/>
    <col min="10" max="10" width="13.33203125" style="108" bestFit="1" customWidth="1"/>
    <col min="11" max="11" width="11" style="33" customWidth="1"/>
    <col min="12" max="12" width="15.5546875" style="32" customWidth="1"/>
    <col min="13" max="13" width="11.109375" bestFit="1" customWidth="1"/>
    <col min="14" max="14" width="11.109375" style="33" customWidth="1"/>
    <col min="15" max="15" width="10.33203125" customWidth="1"/>
    <col min="16" max="16" width="10.6640625" customWidth="1"/>
    <col min="17" max="17" width="11.109375" bestFit="1" customWidth="1"/>
    <col min="18" max="18" width="10.6640625" customWidth="1"/>
  </cols>
  <sheetData>
    <row r="1" spans="1:14" x14ac:dyDescent="0.3">
      <c r="A1" s="35" t="s">
        <v>8</v>
      </c>
      <c r="B1" t="s">
        <v>46</v>
      </c>
      <c r="C1" s="35" t="s">
        <v>3</v>
      </c>
      <c r="D1" t="s">
        <v>5</v>
      </c>
      <c r="E1" s="35" t="s">
        <v>9</v>
      </c>
      <c r="F1" s="36" t="s">
        <v>47</v>
      </c>
      <c r="G1" s="35" t="s">
        <v>48</v>
      </c>
      <c r="H1" s="37" t="s">
        <v>10</v>
      </c>
      <c r="I1" s="38" t="s">
        <v>49</v>
      </c>
      <c r="J1" s="106" t="s">
        <v>50</v>
      </c>
      <c r="K1" s="1" t="s">
        <v>51</v>
      </c>
      <c r="L1" t="s">
        <v>52</v>
      </c>
      <c r="N1"/>
    </row>
    <row r="2" spans="1:14" x14ac:dyDescent="0.3">
      <c r="A2" s="43" t="s">
        <v>53</v>
      </c>
      <c r="B2" s="44" t="s">
        <v>53</v>
      </c>
      <c r="C2" s="43" t="s">
        <v>54</v>
      </c>
      <c r="D2" s="44">
        <v>6</v>
      </c>
      <c r="E2" s="43" t="s">
        <v>55</v>
      </c>
      <c r="F2" s="45">
        <v>45404</v>
      </c>
      <c r="G2" s="54">
        <f>NETWORKDAYS(Table1[[#This Row],[Start Date]],H2)</f>
        <v>825</v>
      </c>
      <c r="H2" s="45">
        <v>46556</v>
      </c>
      <c r="I2" s="55">
        <f>NETWORKDAYS(Table1[[#This Row],[Start Date]],L2)</f>
        <v>572</v>
      </c>
      <c r="J2" s="107">
        <f>Table1[[#This Row],[Days completed]]/Table1[[#This Row],[Duration]]</f>
        <v>0.69333333333333336</v>
      </c>
      <c r="K2" s="1"/>
      <c r="L2" s="1">
        <v>46203</v>
      </c>
      <c r="N2"/>
    </row>
    <row r="3" spans="1:14" x14ac:dyDescent="0.3">
      <c r="A3" s="43" t="s">
        <v>53</v>
      </c>
      <c r="B3" s="44" t="s">
        <v>53</v>
      </c>
      <c r="C3" s="44" t="s">
        <v>56</v>
      </c>
      <c r="D3" s="44">
        <v>7</v>
      </c>
      <c r="E3" s="43" t="s">
        <v>57</v>
      </c>
      <c r="F3" s="45">
        <v>45863</v>
      </c>
      <c r="G3" s="54">
        <f>NETWORKDAYS(Table1[[#This Row],[Start Date]],H3)</f>
        <v>326</v>
      </c>
      <c r="H3" s="45">
        <v>46319</v>
      </c>
      <c r="I3" s="55">
        <f>NETWORKDAYS(Table1[[#This Row],[Start Date]],L3)</f>
        <v>243</v>
      </c>
      <c r="J3" s="107">
        <f>Table1[[#This Row],[Days completed]]/Table1[[#This Row],[Duration]]</f>
        <v>0.745398773006135</v>
      </c>
      <c r="K3" s="1"/>
      <c r="L3" s="1">
        <v>46203</v>
      </c>
      <c r="N3"/>
    </row>
    <row r="4" spans="1:14" x14ac:dyDescent="0.3">
      <c r="A4" s="43" t="s">
        <v>53</v>
      </c>
      <c r="B4" s="44" t="s">
        <v>53</v>
      </c>
      <c r="C4" s="44" t="s">
        <v>58</v>
      </c>
      <c r="D4" s="44">
        <v>6</v>
      </c>
      <c r="E4" s="43" t="s">
        <v>59</v>
      </c>
      <c r="F4" s="45">
        <v>45909</v>
      </c>
      <c r="G4" s="54">
        <f>NETWORKDAYS(Table1[[#This Row],[Start Date]],H4)</f>
        <v>255</v>
      </c>
      <c r="H4" s="45">
        <v>46265</v>
      </c>
      <c r="I4" s="55">
        <f>NETWORKDAYS(Table1[[#This Row],[Start Date]],L4)</f>
        <v>211</v>
      </c>
      <c r="J4" s="107">
        <f>Table1[[#This Row],[Days completed]]/Table1[[#This Row],[Duration]]</f>
        <v>0.82745098039215681</v>
      </c>
      <c r="K4" s="1"/>
      <c r="L4" s="1">
        <v>46203</v>
      </c>
      <c r="N4"/>
    </row>
    <row r="5" spans="1:14" x14ac:dyDescent="0.3">
      <c r="A5" s="43" t="s">
        <v>60</v>
      </c>
      <c r="B5" s="43" t="s">
        <v>60</v>
      </c>
      <c r="C5" s="44" t="s">
        <v>61</v>
      </c>
      <c r="D5" s="44">
        <v>7</v>
      </c>
      <c r="E5" s="43" t="s">
        <v>62</v>
      </c>
      <c r="F5" s="45">
        <v>46112</v>
      </c>
      <c r="G5" s="54">
        <f>NETWORKDAYS(Table1[[#This Row],[Start Date]],H5)</f>
        <v>262</v>
      </c>
      <c r="H5" s="45">
        <v>46477</v>
      </c>
      <c r="I5" s="55">
        <f>NETWORKDAYS(Table1[[#This Row],[Start Date]],L5)</f>
        <v>66</v>
      </c>
      <c r="J5" s="107">
        <f>Table1[[#This Row],[Days completed]]/Table1[[#This Row],[Duration]]</f>
        <v>0.25190839694656486</v>
      </c>
      <c r="K5" s="1"/>
      <c r="L5" s="1">
        <v>46203</v>
      </c>
      <c r="N5"/>
    </row>
    <row r="6" spans="1:14" x14ac:dyDescent="0.3">
      <c r="A6" s="43" t="s">
        <v>63</v>
      </c>
      <c r="B6" s="44" t="s">
        <v>63</v>
      </c>
      <c r="C6" s="44" t="s">
        <v>64</v>
      </c>
      <c r="D6" s="44">
        <v>7</v>
      </c>
      <c r="E6" s="45" t="s">
        <v>65</v>
      </c>
      <c r="F6" s="45">
        <v>46034</v>
      </c>
      <c r="G6" s="54">
        <f>NETWORKDAYS(Table1[[#This Row],[Start Date]],H6)</f>
        <v>237</v>
      </c>
      <c r="H6" s="45">
        <v>46364</v>
      </c>
      <c r="I6" s="55">
        <f>NETWORKDAYS(Table1[[#This Row],[Start Date]],L6)</f>
        <v>122</v>
      </c>
      <c r="J6" s="107">
        <f>Table1[[#This Row],[Days completed]]/Table1[[#This Row],[Duration]]</f>
        <v>0.51476793248945152</v>
      </c>
      <c r="K6" s="1"/>
      <c r="L6" s="1">
        <v>46203</v>
      </c>
      <c r="N6"/>
    </row>
    <row r="7" spans="1:14" x14ac:dyDescent="0.3">
      <c r="A7" s="43" t="s">
        <v>63</v>
      </c>
      <c r="B7" s="43" t="s">
        <v>63</v>
      </c>
      <c r="C7" s="43" t="s">
        <v>66</v>
      </c>
      <c r="D7" s="44">
        <v>6</v>
      </c>
      <c r="E7" s="45" t="s">
        <v>67</v>
      </c>
      <c r="F7" s="45">
        <v>45908</v>
      </c>
      <c r="G7" s="54">
        <f>NETWORKDAYS(Table1[[#This Row],[Start Date]],H7)</f>
        <v>300</v>
      </c>
      <c r="H7" s="45">
        <v>46325</v>
      </c>
      <c r="I7" s="55">
        <f>NETWORKDAYS(Table1[[#This Row],[Start Date]],L7)</f>
        <v>212</v>
      </c>
      <c r="J7" s="107">
        <f>Table1[[#This Row],[Days completed]]/Table1[[#This Row],[Duration]]</f>
        <v>0.70666666666666667</v>
      </c>
      <c r="K7" s="1"/>
      <c r="L7" s="1">
        <v>46203</v>
      </c>
      <c r="N7"/>
    </row>
    <row r="8" spans="1:14" x14ac:dyDescent="0.3">
      <c r="A8" s="44" t="s">
        <v>68</v>
      </c>
      <c r="B8" s="44" t="s">
        <v>68</v>
      </c>
      <c r="C8" s="44" t="s">
        <v>69</v>
      </c>
      <c r="D8" s="44">
        <v>7</v>
      </c>
      <c r="E8" s="43" t="s">
        <v>70</v>
      </c>
      <c r="F8" s="45">
        <v>45868</v>
      </c>
      <c r="G8" s="54">
        <f>NETWORKDAYS(Table1[[#This Row],[Start Date]],H8)</f>
        <v>1349</v>
      </c>
      <c r="H8" s="45">
        <v>47756</v>
      </c>
      <c r="I8" s="55">
        <f>NETWORKDAYS(Table1[[#This Row],[Start Date]],L8)</f>
        <v>240</v>
      </c>
      <c r="J8" s="107">
        <f>Table1[[#This Row],[Days completed]]/Table1[[#This Row],[Duration]]</f>
        <v>0.17790956263899185</v>
      </c>
      <c r="K8" s="1"/>
      <c r="L8" s="1">
        <v>46203</v>
      </c>
      <c r="N8"/>
    </row>
    <row r="9" spans="1:14" x14ac:dyDescent="0.3">
      <c r="A9" s="44" t="s">
        <v>63</v>
      </c>
      <c r="B9" s="44" t="s">
        <v>63</v>
      </c>
      <c r="C9" s="44" t="s">
        <v>71</v>
      </c>
      <c r="D9" s="44">
        <v>7</v>
      </c>
      <c r="E9" s="43" t="s">
        <v>72</v>
      </c>
      <c r="F9" s="45">
        <v>46113</v>
      </c>
      <c r="G9" s="54">
        <f>NETWORKDAYS(Table1[[#This Row],[Start Date]],H9)</f>
        <v>1304</v>
      </c>
      <c r="H9" s="45">
        <v>47938</v>
      </c>
      <c r="I9" s="55">
        <f>NETWORKDAYS(Table1[[#This Row],[Start Date]],L9)</f>
        <v>65</v>
      </c>
      <c r="J9" s="107">
        <f>Table1[[#This Row],[Days completed]]/Table1[[#This Row],[Duration]]</f>
        <v>4.9846625766871162E-2</v>
      </c>
      <c r="K9" s="1"/>
      <c r="L9" s="1">
        <v>46203</v>
      </c>
      <c r="N9"/>
    </row>
    <row r="10" spans="1:14" x14ac:dyDescent="0.3">
      <c r="A10" s="43" t="s">
        <v>53</v>
      </c>
      <c r="B10" s="44" t="s">
        <v>53</v>
      </c>
      <c r="C10" s="43" t="s">
        <v>73</v>
      </c>
      <c r="D10" s="44">
        <v>7</v>
      </c>
      <c r="E10" s="43" t="s">
        <v>74</v>
      </c>
      <c r="F10" s="45">
        <v>46156</v>
      </c>
      <c r="G10" s="54">
        <f>NETWORKDAYS(Table1[[#This Row],[Start Date]],H10)</f>
        <v>125</v>
      </c>
      <c r="H10" s="45">
        <v>46330</v>
      </c>
      <c r="I10" s="55">
        <f>NETWORKDAYS(Table1[[#This Row],[Start Date]],L10)</f>
        <v>34</v>
      </c>
      <c r="J10" s="107">
        <f>Table1[[#This Row],[Days completed]]/Table1[[#This Row],[Duration]]</f>
        <v>0.27200000000000002</v>
      </c>
      <c r="K10" s="1"/>
      <c r="L10" s="1">
        <v>46203</v>
      </c>
      <c r="N10"/>
    </row>
    <row r="11" spans="1:14" x14ac:dyDescent="0.3">
      <c r="A11" s="43" t="s">
        <v>53</v>
      </c>
      <c r="B11" s="44" t="s">
        <v>53</v>
      </c>
      <c r="C11" s="43" t="s">
        <v>75</v>
      </c>
      <c r="D11" s="44">
        <v>6</v>
      </c>
      <c r="E11" s="43" t="s">
        <v>76</v>
      </c>
      <c r="F11" s="45">
        <v>44460</v>
      </c>
      <c r="G11" s="54">
        <f>NETWORKDAYS(Table1[[#This Row],[Start Date]],H11)</f>
        <v>1369</v>
      </c>
      <c r="H11" s="45">
        <v>46374</v>
      </c>
      <c r="I11" s="55">
        <f>NETWORKDAYS(Table1[[#This Row],[Start Date]],L11)</f>
        <v>1246</v>
      </c>
      <c r="J11" s="107">
        <f>Table1[[#This Row],[Days completed]]/Table1[[#This Row],[Duration]]</f>
        <v>0.91015339663988315</v>
      </c>
      <c r="K11" s="1"/>
      <c r="L11" s="1">
        <v>46203</v>
      </c>
      <c r="N11"/>
    </row>
    <row r="12" spans="1:14" x14ac:dyDescent="0.3">
      <c r="A12" s="43" t="s">
        <v>63</v>
      </c>
      <c r="B12" s="44" t="s">
        <v>63</v>
      </c>
      <c r="C12" s="43" t="s">
        <v>77</v>
      </c>
      <c r="D12" s="44">
        <v>7</v>
      </c>
      <c r="E12" s="43" t="s">
        <v>78</v>
      </c>
      <c r="F12" s="45">
        <v>45537</v>
      </c>
      <c r="G12" s="54">
        <f>NETWORKDAYS(Table1[[#This Row],[Start Date]],H12)</f>
        <v>760</v>
      </c>
      <c r="H12" s="45">
        <v>46599</v>
      </c>
      <c r="I12" s="55">
        <f>NETWORKDAYS(Table1[[#This Row],[Start Date]],L12)</f>
        <v>477</v>
      </c>
      <c r="J12" s="107">
        <f>Table1[[#This Row],[Days completed]]/Table1[[#This Row],[Duration]]</f>
        <v>0.62763157894736843</v>
      </c>
      <c r="K12" s="1"/>
      <c r="L12" s="1">
        <v>46203</v>
      </c>
      <c r="N12"/>
    </row>
    <row r="13" spans="1:14" x14ac:dyDescent="0.3">
      <c r="A13" s="43" t="s">
        <v>63</v>
      </c>
      <c r="B13" s="44" t="s">
        <v>63</v>
      </c>
      <c r="C13" s="43" t="s">
        <v>79</v>
      </c>
      <c r="D13" s="44">
        <v>6</v>
      </c>
      <c r="E13" s="43" t="s">
        <v>80</v>
      </c>
      <c r="F13" s="45">
        <v>45910</v>
      </c>
      <c r="G13" s="54">
        <f>NETWORKDAYS(Table1[[#This Row],[Start Date]],H13)</f>
        <v>278</v>
      </c>
      <c r="H13" s="45">
        <v>46297</v>
      </c>
      <c r="I13" s="55">
        <f>NETWORKDAYS(Table1[[#This Row],[Start Date]],L13)</f>
        <v>210</v>
      </c>
      <c r="J13" s="107">
        <f>Table1[[#This Row],[Days completed]]/Table1[[#This Row],[Duration]]</f>
        <v>0.75539568345323738</v>
      </c>
      <c r="K13" s="1"/>
      <c r="L13" s="1">
        <v>46203</v>
      </c>
      <c r="N13"/>
    </row>
    <row r="14" spans="1:14" x14ac:dyDescent="0.3">
      <c r="A14" s="44" t="s">
        <v>63</v>
      </c>
      <c r="B14" s="44" t="s">
        <v>63</v>
      </c>
      <c r="C14" s="44" t="s">
        <v>79</v>
      </c>
      <c r="D14" s="44">
        <v>6</v>
      </c>
      <c r="E14" s="43" t="s">
        <v>81</v>
      </c>
      <c r="F14" s="45">
        <v>45679</v>
      </c>
      <c r="G14" s="54">
        <f>NETWORKDAYS(Table1[[#This Row],[Start Date]],H14)</f>
        <v>498</v>
      </c>
      <c r="H14" s="45">
        <v>46374</v>
      </c>
      <c r="I14" s="55">
        <f>NETWORKDAYS(Table1[[#This Row],[Start Date]],L14)</f>
        <v>375</v>
      </c>
      <c r="J14" s="107">
        <f>Table1[[#This Row],[Days completed]]/Table1[[#This Row],[Duration]]</f>
        <v>0.75301204819277112</v>
      </c>
      <c r="K14" s="1"/>
      <c r="L14" s="1">
        <v>46203</v>
      </c>
      <c r="N14"/>
    </row>
    <row r="15" spans="1:14" x14ac:dyDescent="0.3">
      <c r="A15" s="45" t="s">
        <v>63</v>
      </c>
      <c r="B15" s="44" t="s">
        <v>63</v>
      </c>
      <c r="C15" s="44" t="s">
        <v>64</v>
      </c>
      <c r="D15" s="44">
        <v>7</v>
      </c>
      <c r="E15" s="45" t="s">
        <v>82</v>
      </c>
      <c r="F15" s="45">
        <v>45446</v>
      </c>
      <c r="G15" s="54">
        <f>NETWORKDAYS(Table1[[#This Row],[Start Date]],H15)</f>
        <v>542</v>
      </c>
      <c r="H15" s="45">
        <v>46203</v>
      </c>
      <c r="I15" s="55">
        <f>NETWORKDAYS(Table1[[#This Row],[Start Date]],L15)</f>
        <v>542</v>
      </c>
      <c r="J15" s="107">
        <f>Table1[[#This Row],[Days completed]]/Table1[[#This Row],[Duration]]</f>
        <v>1</v>
      </c>
      <c r="K15" s="1"/>
      <c r="L15" s="1">
        <v>46203</v>
      </c>
      <c r="N15"/>
    </row>
    <row r="16" spans="1:14" x14ac:dyDescent="0.3">
      <c r="A16" s="43" t="s">
        <v>63</v>
      </c>
      <c r="B16" s="44" t="s">
        <v>63</v>
      </c>
      <c r="C16" s="44" t="s">
        <v>83</v>
      </c>
      <c r="D16" s="44">
        <v>6</v>
      </c>
      <c r="E16" s="43" t="s">
        <v>84</v>
      </c>
      <c r="F16" s="45">
        <v>44470</v>
      </c>
      <c r="G16" s="54">
        <f>NETWORKDAYS(Table1[[#This Row],[Start Date]],H16)</f>
        <v>1304</v>
      </c>
      <c r="H16" s="45">
        <v>46295</v>
      </c>
      <c r="I16" s="55">
        <f>NETWORKDAYS(Table1[[#This Row],[Start Date]],L16)</f>
        <v>1238</v>
      </c>
      <c r="J16" s="107">
        <f>Table1[[#This Row],[Days completed]]/Table1[[#This Row],[Duration]]</f>
        <v>0.94938650306748462</v>
      </c>
      <c r="K16" s="1"/>
      <c r="L16" s="1">
        <v>46203</v>
      </c>
      <c r="N16"/>
    </row>
    <row r="17" spans="1:14" x14ac:dyDescent="0.3">
      <c r="A17" s="44" t="s">
        <v>63</v>
      </c>
      <c r="B17" s="44" t="s">
        <v>63</v>
      </c>
      <c r="C17" s="44" t="s">
        <v>79</v>
      </c>
      <c r="D17" s="44">
        <v>6</v>
      </c>
      <c r="E17" s="43" t="s">
        <v>85</v>
      </c>
      <c r="F17" s="45">
        <v>44927</v>
      </c>
      <c r="G17" s="54">
        <f>NETWORKDAYS(Table1[[#This Row],[Start Date]],H17)</f>
        <v>1108</v>
      </c>
      <c r="H17" s="45">
        <v>46477</v>
      </c>
      <c r="I17" s="55">
        <f>NETWORKDAYS(Table1[[#This Row],[Start Date]],L17)</f>
        <v>912</v>
      </c>
      <c r="J17" s="107">
        <f>Table1[[#This Row],[Days completed]]/Table1[[#This Row],[Duration]]</f>
        <v>0.82310469314079426</v>
      </c>
      <c r="K17" s="1"/>
      <c r="L17" s="1">
        <v>46203</v>
      </c>
      <c r="N17"/>
    </row>
    <row r="18" spans="1:14" x14ac:dyDescent="0.3">
      <c r="A18" s="44" t="s">
        <v>63</v>
      </c>
      <c r="B18" s="44" t="s">
        <v>63</v>
      </c>
      <c r="C18" s="44" t="s">
        <v>86</v>
      </c>
      <c r="D18" s="44">
        <v>7</v>
      </c>
      <c r="E18" s="43" t="s">
        <v>87</v>
      </c>
      <c r="F18" s="45">
        <v>44986</v>
      </c>
      <c r="G18" s="54">
        <f>NETWORKDAYS(Table1[[#This Row],[Start Date]],H18)</f>
        <v>978</v>
      </c>
      <c r="H18" s="45">
        <v>46353</v>
      </c>
      <c r="I18" s="55">
        <f>NETWORKDAYS(Table1[[#This Row],[Start Date]],L18)</f>
        <v>870</v>
      </c>
      <c r="J18" s="107">
        <f>Table1[[#This Row],[Days completed]]/Table1[[#This Row],[Duration]]</f>
        <v>0.88957055214723924</v>
      </c>
      <c r="K18" s="1"/>
      <c r="L18" s="1">
        <v>46203</v>
      </c>
      <c r="N18"/>
    </row>
    <row r="19" spans="1:14" x14ac:dyDescent="0.3">
      <c r="A19" s="44" t="s">
        <v>63</v>
      </c>
      <c r="B19" s="44" t="s">
        <v>63</v>
      </c>
      <c r="C19" s="44" t="s">
        <v>86</v>
      </c>
      <c r="D19" s="44">
        <v>7</v>
      </c>
      <c r="E19" s="43" t="s">
        <v>88</v>
      </c>
      <c r="F19" s="45">
        <v>45476</v>
      </c>
      <c r="G19" s="54">
        <f>NETWORKDAYS(Table1[[#This Row],[Start Date]],H19)</f>
        <v>518</v>
      </c>
      <c r="H19" s="45">
        <v>46199</v>
      </c>
      <c r="I19" s="55">
        <f>NETWORKDAYS(Table1[[#This Row],[Start Date]],L19)</f>
        <v>520</v>
      </c>
      <c r="J19" s="107">
        <f>Table1[[#This Row],[Days completed]]/Table1[[#This Row],[Duration]]</f>
        <v>1.0038610038610039</v>
      </c>
      <c r="K19" s="1"/>
      <c r="L19" s="1">
        <v>46203</v>
      </c>
      <c r="N19"/>
    </row>
    <row r="20" spans="1:14" x14ac:dyDescent="0.3">
      <c r="A20" s="44" t="s">
        <v>63</v>
      </c>
      <c r="B20" s="44" t="s">
        <v>63</v>
      </c>
      <c r="C20" s="44" t="s">
        <v>64</v>
      </c>
      <c r="D20" s="44">
        <v>7</v>
      </c>
      <c r="E20" s="43" t="s">
        <v>89</v>
      </c>
      <c r="F20" s="45">
        <v>45040</v>
      </c>
      <c r="G20" s="54">
        <f>NETWORKDAYS(Table1[[#This Row],[Start Date]],H20)</f>
        <v>1093</v>
      </c>
      <c r="H20" s="45">
        <v>46568</v>
      </c>
      <c r="I20" s="55">
        <f>NETWORKDAYS(Table1[[#This Row],[Start Date]],L20)</f>
        <v>832</v>
      </c>
      <c r="J20" s="107">
        <f>Table1[[#This Row],[Days completed]]/Table1[[#This Row],[Duration]]</f>
        <v>0.76120768526989935</v>
      </c>
      <c r="K20" s="1"/>
      <c r="L20" s="1">
        <v>46203</v>
      </c>
      <c r="N20"/>
    </row>
    <row r="21" spans="1:14" x14ac:dyDescent="0.3">
      <c r="A21" s="44" t="s">
        <v>63</v>
      </c>
      <c r="B21" s="44" t="s">
        <v>63</v>
      </c>
      <c r="C21" s="44" t="s">
        <v>90</v>
      </c>
      <c r="D21" s="44">
        <v>7</v>
      </c>
      <c r="E21" s="43" t="s">
        <v>91</v>
      </c>
      <c r="F21" s="45">
        <v>46041</v>
      </c>
      <c r="G21" s="54">
        <f>NETWORKDAYS(Table1[[#This Row],[Start Date]],H21)</f>
        <v>313</v>
      </c>
      <c r="H21" s="45">
        <v>46477</v>
      </c>
      <c r="I21" s="55">
        <f>NETWORKDAYS(Table1[[#This Row],[Start Date]],L21)</f>
        <v>117</v>
      </c>
      <c r="J21" s="107">
        <f>Table1[[#This Row],[Days completed]]/Table1[[#This Row],[Duration]]</f>
        <v>0.37380191693290737</v>
      </c>
      <c r="K21" s="1"/>
      <c r="L21" s="1">
        <v>46203</v>
      </c>
      <c r="N21"/>
    </row>
    <row r="22" spans="1:14" x14ac:dyDescent="0.3">
      <c r="A22" s="45" t="s">
        <v>63</v>
      </c>
      <c r="B22" s="44" t="s">
        <v>63</v>
      </c>
      <c r="C22" s="44" t="s">
        <v>92</v>
      </c>
      <c r="D22" s="44">
        <v>7</v>
      </c>
      <c r="E22" s="45" t="s">
        <v>93</v>
      </c>
      <c r="F22" s="45">
        <v>44433</v>
      </c>
      <c r="G22" s="54">
        <f>NETWORKDAYS(Table1[[#This Row],[Start Date]],H22)</f>
        <v>1397</v>
      </c>
      <c r="H22" s="45">
        <v>46387</v>
      </c>
      <c r="I22" s="55">
        <f>NETWORKDAYS(Table1[[#This Row],[Start Date]],L22)</f>
        <v>1265</v>
      </c>
      <c r="J22" s="107">
        <f>Table1[[#This Row],[Days completed]]/Table1[[#This Row],[Duration]]</f>
        <v>0.90551181102362199</v>
      </c>
      <c r="K22" s="1"/>
      <c r="L22" s="1">
        <v>46203</v>
      </c>
      <c r="N22"/>
    </row>
    <row r="23" spans="1:14" x14ac:dyDescent="0.3">
      <c r="A23" s="43" t="s">
        <v>63</v>
      </c>
      <c r="B23" s="43" t="s">
        <v>63</v>
      </c>
      <c r="C23" s="44" t="s">
        <v>92</v>
      </c>
      <c r="D23" s="44">
        <v>7</v>
      </c>
      <c r="E23" s="43" t="s">
        <v>94</v>
      </c>
      <c r="F23" s="45">
        <v>45411</v>
      </c>
      <c r="G23" s="54">
        <f>NETWORKDAYS(Table1[[#This Row],[Start Date]],H23)</f>
        <v>850</v>
      </c>
      <c r="H23" s="45">
        <v>46600</v>
      </c>
      <c r="I23" s="55">
        <f>NETWORKDAYS(Table1[[#This Row],[Start Date]],L23)</f>
        <v>567</v>
      </c>
      <c r="J23" s="107">
        <f>Table1[[#This Row],[Days completed]]/Table1[[#This Row],[Duration]]</f>
        <v>0.66705882352941182</v>
      </c>
      <c r="K23" s="1"/>
      <c r="L23" s="1">
        <v>46203</v>
      </c>
      <c r="N23"/>
    </row>
    <row r="24" spans="1:14" x14ac:dyDescent="0.3">
      <c r="A24" s="43" t="s">
        <v>95</v>
      </c>
      <c r="B24" s="44" t="s">
        <v>95</v>
      </c>
      <c r="C24" s="44" t="s">
        <v>96</v>
      </c>
      <c r="D24" s="44">
        <v>6</v>
      </c>
      <c r="E24" s="43" t="s">
        <v>97</v>
      </c>
      <c r="F24" s="45">
        <v>44670</v>
      </c>
      <c r="G24" s="54">
        <f>NETWORKDAYS(Table1[[#This Row],[Start Date]],H24)</f>
        <v>1119</v>
      </c>
      <c r="H24" s="45">
        <v>46234</v>
      </c>
      <c r="I24" s="55">
        <f>NETWORKDAYS(Table1[[#This Row],[Start Date]],L24)</f>
        <v>1096</v>
      </c>
      <c r="J24" s="107">
        <f>Table1[[#This Row],[Days completed]]/Table1[[#This Row],[Duration]]</f>
        <v>0.97944593386952639</v>
      </c>
      <c r="K24" s="1"/>
      <c r="L24" s="1">
        <v>46203</v>
      </c>
      <c r="N24"/>
    </row>
    <row r="25" spans="1:14" x14ac:dyDescent="0.3">
      <c r="A25" s="43" t="s">
        <v>60</v>
      </c>
      <c r="B25" s="44" t="s">
        <v>60</v>
      </c>
      <c r="C25" s="44" t="s">
        <v>98</v>
      </c>
      <c r="D25" s="44">
        <v>7</v>
      </c>
      <c r="E25" s="43" t="s">
        <v>99</v>
      </c>
      <c r="F25" s="45">
        <v>45390</v>
      </c>
      <c r="G25" s="54">
        <f>NETWORKDAYS(Table1[[#This Row],[Start Date]],H25)</f>
        <v>665</v>
      </c>
      <c r="H25" s="45">
        <v>46318</v>
      </c>
      <c r="I25" s="55">
        <f>NETWORKDAYS(Table1[[#This Row],[Start Date]],L25)</f>
        <v>582</v>
      </c>
      <c r="J25" s="107">
        <f>Table1[[#This Row],[Days completed]]/Table1[[#This Row],[Duration]]</f>
        <v>0.87518796992481207</v>
      </c>
      <c r="K25" s="1"/>
      <c r="L25" s="1">
        <v>46203</v>
      </c>
      <c r="N25"/>
    </row>
    <row r="26" spans="1:14" x14ac:dyDescent="0.3">
      <c r="A26" s="45" t="s">
        <v>53</v>
      </c>
      <c r="B26" s="44" t="s">
        <v>53</v>
      </c>
      <c r="C26" s="44" t="s">
        <v>75</v>
      </c>
      <c r="D26" s="44">
        <v>6</v>
      </c>
      <c r="E26" s="45" t="s">
        <v>100</v>
      </c>
      <c r="F26" s="45">
        <v>46093</v>
      </c>
      <c r="G26" s="54">
        <f>NETWORKDAYS(Table1[[#This Row],[Start Date]],H26)</f>
        <v>275</v>
      </c>
      <c r="H26" s="45">
        <v>46477</v>
      </c>
      <c r="I26" s="55">
        <f>NETWORKDAYS(Table1[[#This Row],[Start Date]],L26)</f>
        <v>79</v>
      </c>
      <c r="J26" s="107">
        <f>Table1[[#This Row],[Days completed]]/Table1[[#This Row],[Duration]]</f>
        <v>0.28727272727272729</v>
      </c>
      <c r="K26" s="1"/>
      <c r="L26" s="1">
        <v>46203</v>
      </c>
      <c r="N26"/>
    </row>
    <row r="27" spans="1:14" x14ac:dyDescent="0.3">
      <c r="A27" s="45" t="s">
        <v>101</v>
      </c>
      <c r="B27" s="44" t="s">
        <v>101</v>
      </c>
      <c r="C27" s="44" t="s">
        <v>102</v>
      </c>
      <c r="D27" s="44">
        <v>6</v>
      </c>
      <c r="E27" s="43" t="s">
        <v>103</v>
      </c>
      <c r="F27" s="45">
        <v>46113</v>
      </c>
      <c r="G27" s="54">
        <f>NETWORKDAYS(Table1[[#This Row],[Start Date]],H27)</f>
        <v>196</v>
      </c>
      <c r="H27" s="45">
        <v>46386</v>
      </c>
      <c r="I27" s="55">
        <f>NETWORKDAYS(Table1[[#This Row],[Start Date]],L27)</f>
        <v>65</v>
      </c>
      <c r="J27" s="107">
        <f>Table1[[#This Row],[Days completed]]/Table1[[#This Row],[Duration]]</f>
        <v>0.33163265306122447</v>
      </c>
      <c r="K27" s="1"/>
      <c r="L27" s="1">
        <v>46203</v>
      </c>
      <c r="N27"/>
    </row>
    <row r="28" spans="1:14" x14ac:dyDescent="0.3">
      <c r="A28" s="44" t="s">
        <v>53</v>
      </c>
      <c r="B28" s="44" t="s">
        <v>53</v>
      </c>
      <c r="C28" s="44" t="s">
        <v>75</v>
      </c>
      <c r="D28" s="44">
        <v>6</v>
      </c>
      <c r="E28" s="43" t="s">
        <v>104</v>
      </c>
      <c r="F28" s="45">
        <v>46093</v>
      </c>
      <c r="G28" s="54">
        <f>NETWORKDAYS(Table1[[#This Row],[Start Date]],H28)</f>
        <v>275</v>
      </c>
      <c r="H28" s="45">
        <v>46477</v>
      </c>
      <c r="I28" s="55">
        <f>NETWORKDAYS(Table1[[#This Row],[Start Date]],L28)</f>
        <v>79</v>
      </c>
      <c r="J28" s="107">
        <f>Table1[[#This Row],[Days completed]]/Table1[[#This Row],[Duration]]</f>
        <v>0.28727272727272729</v>
      </c>
      <c r="K28" s="1"/>
      <c r="L28" s="1">
        <v>46203</v>
      </c>
      <c r="N28"/>
    </row>
    <row r="29" spans="1:14" x14ac:dyDescent="0.3">
      <c r="A29" s="45" t="s">
        <v>68</v>
      </c>
      <c r="B29" s="44" t="s">
        <v>68</v>
      </c>
      <c r="C29" s="44" t="s">
        <v>105</v>
      </c>
      <c r="D29" s="44" t="s">
        <v>17</v>
      </c>
      <c r="E29" s="45" t="s">
        <v>106</v>
      </c>
      <c r="F29" s="45">
        <v>46028</v>
      </c>
      <c r="G29" s="54">
        <f>NETWORKDAYS(Table1[[#This Row],[Start Date]],H29)</f>
        <v>249</v>
      </c>
      <c r="H29" s="45">
        <v>46374</v>
      </c>
      <c r="I29" s="55">
        <f>NETWORKDAYS(Table1[[#This Row],[Start Date]],L29)</f>
        <v>126</v>
      </c>
      <c r="J29" s="107">
        <f>Table1[[#This Row],[Days completed]]/Table1[[#This Row],[Duration]]</f>
        <v>0.50602409638554213</v>
      </c>
      <c r="K29" s="1"/>
      <c r="L29" s="1">
        <v>46203</v>
      </c>
      <c r="N29"/>
    </row>
    <row r="30" spans="1:14" x14ac:dyDescent="0.3">
      <c r="A30" s="44" t="s">
        <v>68</v>
      </c>
      <c r="B30" s="44" t="s">
        <v>68</v>
      </c>
      <c r="C30" s="43" t="s">
        <v>69</v>
      </c>
      <c r="D30" s="44">
        <v>7</v>
      </c>
      <c r="E30" s="43" t="s">
        <v>107</v>
      </c>
      <c r="F30" s="45">
        <v>45943</v>
      </c>
      <c r="G30" s="54">
        <f>NETWORKDAYS(Table1[[#This Row],[Start Date]],H30)</f>
        <v>245</v>
      </c>
      <c r="H30" s="45">
        <v>46284</v>
      </c>
      <c r="I30" s="55">
        <f>NETWORKDAYS(Table1[[#This Row],[Start Date]],L30)</f>
        <v>187</v>
      </c>
      <c r="J30" s="107">
        <f>Table1[[#This Row],[Days completed]]/Table1[[#This Row],[Duration]]</f>
        <v>0.76326530612244903</v>
      </c>
      <c r="K30" s="1"/>
      <c r="L30" s="1">
        <v>46203</v>
      </c>
      <c r="N30"/>
    </row>
    <row r="31" spans="1:14" x14ac:dyDescent="0.3">
      <c r="A31" s="43" t="s">
        <v>68</v>
      </c>
      <c r="B31" s="44" t="s">
        <v>68</v>
      </c>
      <c r="C31" s="44" t="s">
        <v>108</v>
      </c>
      <c r="D31" s="44">
        <v>6</v>
      </c>
      <c r="E31" s="43" t="s">
        <v>109</v>
      </c>
      <c r="F31" s="45">
        <v>46028</v>
      </c>
      <c r="G31" s="54">
        <f>NETWORKDAYS(Table1[[#This Row],[Start Date]],H31)</f>
        <v>238</v>
      </c>
      <c r="H31" s="45">
        <v>46359</v>
      </c>
      <c r="I31" s="55">
        <f>NETWORKDAYS(Table1[[#This Row],[Start Date]],L31)</f>
        <v>126</v>
      </c>
      <c r="J31" s="107">
        <f>Table1[[#This Row],[Days completed]]/Table1[[#This Row],[Duration]]</f>
        <v>0.52941176470588236</v>
      </c>
      <c r="K31" s="1"/>
      <c r="L31" s="1">
        <v>46203</v>
      </c>
      <c r="N31"/>
    </row>
    <row r="32" spans="1:14" x14ac:dyDescent="0.3">
      <c r="A32" s="45" t="s">
        <v>53</v>
      </c>
      <c r="B32" s="44" t="s">
        <v>53</v>
      </c>
      <c r="C32" s="44" t="s">
        <v>110</v>
      </c>
      <c r="D32" s="44">
        <v>6</v>
      </c>
      <c r="E32" s="45" t="s">
        <v>111</v>
      </c>
      <c r="F32" s="45">
        <v>45747</v>
      </c>
      <c r="G32" s="54">
        <f>NETWORKDAYS(Table1[[#This Row],[Start Date]],H32)</f>
        <v>459</v>
      </c>
      <c r="H32" s="45">
        <v>46387</v>
      </c>
      <c r="I32" s="55">
        <f>NETWORKDAYS(Table1[[#This Row],[Start Date]],L32)</f>
        <v>327</v>
      </c>
      <c r="J32" s="107">
        <f>Table1[[#This Row],[Days completed]]/Table1[[#This Row],[Duration]]</f>
        <v>0.71241830065359479</v>
      </c>
      <c r="K32" s="1"/>
      <c r="L32" s="1">
        <v>46203</v>
      </c>
      <c r="N32"/>
    </row>
    <row r="33" spans="1:14" x14ac:dyDescent="0.3">
      <c r="A33" s="43" t="s">
        <v>101</v>
      </c>
      <c r="B33" s="44" t="s">
        <v>101</v>
      </c>
      <c r="C33" s="44" t="s">
        <v>112</v>
      </c>
      <c r="D33" s="44">
        <v>6</v>
      </c>
      <c r="E33" s="43" t="s">
        <v>113</v>
      </c>
      <c r="F33" s="45">
        <v>45861</v>
      </c>
      <c r="G33" s="54">
        <f>NETWORKDAYS(Table1[[#This Row],[Start Date]],H33)</f>
        <v>441</v>
      </c>
      <c r="H33" s="45">
        <v>46477</v>
      </c>
      <c r="I33" s="55">
        <f>NETWORKDAYS(Table1[[#This Row],[Start Date]],L33)</f>
        <v>245</v>
      </c>
      <c r="J33" s="107">
        <f>Table1[[#This Row],[Days completed]]/Table1[[#This Row],[Duration]]</f>
        <v>0.55555555555555558</v>
      </c>
      <c r="K33" s="1"/>
      <c r="L33" s="1">
        <v>46203</v>
      </c>
      <c r="N33"/>
    </row>
    <row r="34" spans="1:14" x14ac:dyDescent="0.3">
      <c r="A34" s="44" t="s">
        <v>68</v>
      </c>
      <c r="B34" s="44" t="s">
        <v>68</v>
      </c>
      <c r="C34" s="43" t="s">
        <v>69</v>
      </c>
      <c r="D34" s="44">
        <v>7</v>
      </c>
      <c r="E34" s="43" t="s">
        <v>114</v>
      </c>
      <c r="F34" s="45">
        <v>44564</v>
      </c>
      <c r="G34" s="54">
        <f>NETWORKDAYS(Table1[[#This Row],[Start Date]],H34)</f>
        <v>1368</v>
      </c>
      <c r="H34" s="45">
        <v>46477</v>
      </c>
      <c r="I34" s="55">
        <f>NETWORKDAYS(Table1[[#This Row],[Start Date]],L34)</f>
        <v>1172</v>
      </c>
      <c r="J34" s="107">
        <f>Table1[[#This Row],[Days completed]]/Table1[[#This Row],[Duration]]</f>
        <v>0.85672514619883045</v>
      </c>
      <c r="K34" s="1"/>
      <c r="L34" s="1">
        <v>46203</v>
      </c>
      <c r="N34"/>
    </row>
    <row r="35" spans="1:14" x14ac:dyDescent="0.3">
      <c r="A35" s="45" t="s">
        <v>68</v>
      </c>
      <c r="B35" s="44" t="s">
        <v>68</v>
      </c>
      <c r="C35" s="44" t="s">
        <v>115</v>
      </c>
      <c r="D35" s="44">
        <v>7</v>
      </c>
      <c r="E35" s="45" t="s">
        <v>116</v>
      </c>
      <c r="F35" s="45">
        <v>46140</v>
      </c>
      <c r="G35" s="54">
        <f>NETWORKDAYS(Table1[[#This Row],[Start Date]],H35)</f>
        <v>242</v>
      </c>
      <c r="H35" s="45">
        <v>46477</v>
      </c>
      <c r="I35" s="55">
        <f>NETWORKDAYS(Table1[[#This Row],[Start Date]],L35)</f>
        <v>46</v>
      </c>
      <c r="J35" s="107">
        <f>Table1[[#This Row],[Days completed]]/Table1[[#This Row],[Duration]]</f>
        <v>0.19008264462809918</v>
      </c>
      <c r="K35" s="1"/>
      <c r="L35" s="1">
        <v>46203</v>
      </c>
      <c r="N35"/>
    </row>
    <row r="36" spans="1:14" x14ac:dyDescent="0.3">
      <c r="A36" s="45" t="s">
        <v>53</v>
      </c>
      <c r="B36" s="44" t="s">
        <v>53</v>
      </c>
      <c r="C36" s="44" t="s">
        <v>75</v>
      </c>
      <c r="D36" s="44">
        <v>6</v>
      </c>
      <c r="E36" s="45" t="s">
        <v>117</v>
      </c>
      <c r="F36" s="45">
        <v>45719</v>
      </c>
      <c r="G36" s="54">
        <f>NETWORKDAYS(Table1[[#This Row],[Start Date]],H36)</f>
        <v>543</v>
      </c>
      <c r="H36" s="45">
        <v>46477</v>
      </c>
      <c r="I36" s="55">
        <f>NETWORKDAYS(Table1[[#This Row],[Start Date]],L36)</f>
        <v>347</v>
      </c>
      <c r="J36" s="107">
        <f>Table1[[#This Row],[Days completed]]/Table1[[#This Row],[Duration]]</f>
        <v>0.63904235727440151</v>
      </c>
      <c r="K36" s="1"/>
      <c r="L36" s="1">
        <v>46203</v>
      </c>
      <c r="N36"/>
    </row>
    <row r="37" spans="1:14" x14ac:dyDescent="0.3">
      <c r="A37" s="45" t="s">
        <v>118</v>
      </c>
      <c r="B37" s="44" t="s">
        <v>118</v>
      </c>
      <c r="C37" s="44" t="s">
        <v>119</v>
      </c>
      <c r="D37" s="44">
        <v>7</v>
      </c>
      <c r="E37" s="45" t="s">
        <v>120</v>
      </c>
      <c r="F37" s="45">
        <v>46086</v>
      </c>
      <c r="G37" s="54">
        <f>NETWORKDAYS(Table1[[#This Row],[Start Date]],H37)</f>
        <v>394</v>
      </c>
      <c r="H37" s="45">
        <v>46637</v>
      </c>
      <c r="I37" s="55">
        <f>NETWORKDAYS(Table1[[#This Row],[Start Date]],L37)</f>
        <v>84</v>
      </c>
      <c r="J37" s="107">
        <f>Table1[[#This Row],[Days completed]]/Table1[[#This Row],[Duration]]</f>
        <v>0.21319796954314721</v>
      </c>
      <c r="K37" s="1"/>
      <c r="L37" s="1">
        <v>46203</v>
      </c>
      <c r="N37"/>
    </row>
    <row r="38" spans="1:14" x14ac:dyDescent="0.3">
      <c r="A38" s="45" t="s">
        <v>60</v>
      </c>
      <c r="B38" s="44" t="s">
        <v>60</v>
      </c>
      <c r="C38" s="44" t="s">
        <v>121</v>
      </c>
      <c r="D38" s="44">
        <v>7</v>
      </c>
      <c r="E38" s="45" t="s">
        <v>122</v>
      </c>
      <c r="F38" s="45">
        <v>45992</v>
      </c>
      <c r="G38" s="54">
        <f>NETWORKDAYS(Table1[[#This Row],[Start Date]],H38)</f>
        <v>255</v>
      </c>
      <c r="H38" s="45">
        <v>46348</v>
      </c>
      <c r="I38" s="55">
        <f>NETWORKDAYS(Table1[[#This Row],[Start Date]],L38)</f>
        <v>152</v>
      </c>
      <c r="J38" s="107">
        <f>Table1[[#This Row],[Days completed]]/Table1[[#This Row],[Duration]]</f>
        <v>0.59607843137254901</v>
      </c>
      <c r="K38" s="1"/>
      <c r="L38" s="1">
        <v>46203</v>
      </c>
      <c r="N38"/>
    </row>
    <row r="39" spans="1:14" x14ac:dyDescent="0.3">
      <c r="A39" s="45" t="s">
        <v>68</v>
      </c>
      <c r="B39" s="44" t="s">
        <v>68</v>
      </c>
      <c r="C39" s="44" t="s">
        <v>123</v>
      </c>
      <c r="D39" s="44">
        <v>7</v>
      </c>
      <c r="E39" s="45" t="s">
        <v>124</v>
      </c>
      <c r="F39" s="45">
        <v>45908</v>
      </c>
      <c r="G39" s="54">
        <f>NETWORKDAYS(Table1[[#This Row],[Start Date]],H39)</f>
        <v>212</v>
      </c>
      <c r="H39" s="45">
        <v>46203</v>
      </c>
      <c r="I39" s="55">
        <f>NETWORKDAYS(Table1[[#This Row],[Start Date]],L39)</f>
        <v>212</v>
      </c>
      <c r="J39" s="107">
        <f>Table1[[#This Row],[Days completed]]/Table1[[#This Row],[Duration]]</f>
        <v>1</v>
      </c>
      <c r="K39" s="1"/>
      <c r="L39" s="1">
        <v>46203</v>
      </c>
      <c r="N39"/>
    </row>
    <row r="40" spans="1:14" x14ac:dyDescent="0.3">
      <c r="A40" s="44" t="s">
        <v>53</v>
      </c>
      <c r="B40" s="44" t="s">
        <v>53</v>
      </c>
      <c r="C40" s="43" t="s">
        <v>54</v>
      </c>
      <c r="D40" s="44">
        <v>6</v>
      </c>
      <c r="E40" s="43" t="s">
        <v>125</v>
      </c>
      <c r="F40" s="45">
        <v>44378</v>
      </c>
      <c r="G40" s="54">
        <f>NETWORKDAYS(Table1[[#This Row],[Start Date]],H40)</f>
        <v>1304</v>
      </c>
      <c r="H40" s="45">
        <v>46203</v>
      </c>
      <c r="I40" s="55">
        <f>NETWORKDAYS(Table1[[#This Row],[Start Date]],L40)</f>
        <v>1304</v>
      </c>
      <c r="J40" s="107">
        <f>Table1[[#This Row],[Days completed]]/Table1[[#This Row],[Duration]]</f>
        <v>1</v>
      </c>
      <c r="K40" s="1"/>
      <c r="L40" s="1">
        <v>46203</v>
      </c>
      <c r="N40"/>
    </row>
    <row r="41" spans="1:14" x14ac:dyDescent="0.3">
      <c r="A41" s="45" t="s">
        <v>53</v>
      </c>
      <c r="B41" s="44" t="s">
        <v>53</v>
      </c>
      <c r="C41" s="44" t="s">
        <v>126</v>
      </c>
      <c r="D41" s="44">
        <v>7</v>
      </c>
      <c r="E41" s="45" t="s">
        <v>127</v>
      </c>
      <c r="F41" s="45">
        <v>45778</v>
      </c>
      <c r="G41" s="54">
        <f>NETWORKDAYS(Table1[[#This Row],[Start Date]],H41)</f>
        <v>436</v>
      </c>
      <c r="H41" s="45">
        <v>46387</v>
      </c>
      <c r="I41" s="55">
        <f>NETWORKDAYS(Table1[[#This Row],[Start Date]],L41)</f>
        <v>304</v>
      </c>
      <c r="J41" s="107">
        <f>Table1[[#This Row],[Days completed]]/Table1[[#This Row],[Duration]]</f>
        <v>0.69724770642201839</v>
      </c>
      <c r="K41" s="1"/>
      <c r="L41" s="1">
        <v>46203</v>
      </c>
      <c r="N41"/>
    </row>
    <row r="42" spans="1:14" x14ac:dyDescent="0.3">
      <c r="A42" s="43" t="s">
        <v>53</v>
      </c>
      <c r="B42" s="44" t="s">
        <v>53</v>
      </c>
      <c r="C42" s="43" t="s">
        <v>126</v>
      </c>
      <c r="D42" s="44">
        <v>7</v>
      </c>
      <c r="E42" s="43" t="s">
        <v>128</v>
      </c>
      <c r="F42" s="45">
        <v>46083</v>
      </c>
      <c r="G42" s="54">
        <f>NETWORKDAYS(Table1[[#This Row],[Start Date]],H42)</f>
        <v>365</v>
      </c>
      <c r="H42" s="45">
        <v>46591</v>
      </c>
      <c r="I42" s="55">
        <f>NETWORKDAYS(Table1[[#This Row],[Start Date]],L42)</f>
        <v>87</v>
      </c>
      <c r="J42" s="107">
        <f>Table1[[#This Row],[Days completed]]/Table1[[#This Row],[Duration]]</f>
        <v>0.23835616438356164</v>
      </c>
      <c r="K42" s="1"/>
      <c r="L42" s="1">
        <v>46203</v>
      </c>
      <c r="N42"/>
    </row>
    <row r="43" spans="1:14" x14ac:dyDescent="0.3">
      <c r="A43" s="43" t="s">
        <v>101</v>
      </c>
      <c r="B43" s="44" t="s">
        <v>101</v>
      </c>
      <c r="C43" s="43" t="s">
        <v>129</v>
      </c>
      <c r="D43" s="44">
        <v>6</v>
      </c>
      <c r="E43" s="43" t="s">
        <v>130</v>
      </c>
      <c r="F43" s="45">
        <v>46084</v>
      </c>
      <c r="G43" s="54">
        <f>NETWORKDAYS(Table1[[#This Row],[Start Date]],H43)</f>
        <v>206</v>
      </c>
      <c r="H43" s="45">
        <v>46371</v>
      </c>
      <c r="I43" s="55">
        <f>NETWORKDAYS(Table1[[#This Row],[Start Date]],L43)</f>
        <v>86</v>
      </c>
      <c r="J43" s="107">
        <f>Table1[[#This Row],[Days completed]]/Table1[[#This Row],[Duration]]</f>
        <v>0.41747572815533979</v>
      </c>
      <c r="K43" s="1"/>
      <c r="L43" s="1">
        <v>46203</v>
      </c>
      <c r="N43"/>
    </row>
    <row r="44" spans="1:14" x14ac:dyDescent="0.3">
      <c r="A44" s="45" t="s">
        <v>101</v>
      </c>
      <c r="B44" s="44" t="s">
        <v>101</v>
      </c>
      <c r="C44" s="44" t="s">
        <v>102</v>
      </c>
      <c r="D44" s="44">
        <v>6</v>
      </c>
      <c r="E44" s="43" t="s">
        <v>131</v>
      </c>
      <c r="F44" s="45">
        <v>45931</v>
      </c>
      <c r="G44" s="54">
        <f>NETWORKDAYS(Table1[[#This Row],[Start Date]],H44)</f>
        <v>338</v>
      </c>
      <c r="H44" s="45">
        <v>46404</v>
      </c>
      <c r="I44" s="55">
        <f>NETWORKDAYS(Table1[[#This Row],[Start Date]],L44)</f>
        <v>195</v>
      </c>
      <c r="J44" s="107">
        <f>Table1[[#This Row],[Days completed]]/Table1[[#This Row],[Duration]]</f>
        <v>0.57692307692307687</v>
      </c>
      <c r="K44" s="1"/>
      <c r="L44" s="1">
        <v>46203</v>
      </c>
      <c r="N44"/>
    </row>
    <row r="45" spans="1:14" x14ac:dyDescent="0.3">
      <c r="A45" s="45" t="s">
        <v>101</v>
      </c>
      <c r="B45" s="44" t="s">
        <v>101</v>
      </c>
      <c r="C45" s="44" t="s">
        <v>132</v>
      </c>
      <c r="D45" s="44">
        <v>6</v>
      </c>
      <c r="E45" s="43" t="s">
        <v>133</v>
      </c>
      <c r="F45" s="45">
        <v>45870</v>
      </c>
      <c r="G45" s="54">
        <f>NETWORKDAYS(Table1[[#This Row],[Start Date]],H45)</f>
        <v>347</v>
      </c>
      <c r="H45" s="45">
        <v>46356</v>
      </c>
      <c r="I45" s="55">
        <f>NETWORKDAYS(Table1[[#This Row],[Start Date]],L45)</f>
        <v>238</v>
      </c>
      <c r="J45" s="107">
        <f>Table1[[#This Row],[Days completed]]/Table1[[#This Row],[Duration]]</f>
        <v>0.6858789625360231</v>
      </c>
      <c r="K45" s="1"/>
      <c r="L45" s="1">
        <v>46203</v>
      </c>
      <c r="N45"/>
    </row>
    <row r="46" spans="1:14" x14ac:dyDescent="0.3">
      <c r="A46" s="45" t="s">
        <v>60</v>
      </c>
      <c r="B46" s="44" t="s">
        <v>60</v>
      </c>
      <c r="C46" s="44" t="s">
        <v>134</v>
      </c>
      <c r="D46" s="44">
        <v>7</v>
      </c>
      <c r="E46" s="43" t="s">
        <v>135</v>
      </c>
      <c r="F46" s="45">
        <v>45783</v>
      </c>
      <c r="G46" s="54">
        <f>NETWORKDAYS(Table1[[#This Row],[Start Date]],H46)</f>
        <v>367</v>
      </c>
      <c r="H46" s="45">
        <v>46295</v>
      </c>
      <c r="I46" s="55">
        <f>NETWORKDAYS(Table1[[#This Row],[Start Date]],L46)</f>
        <v>301</v>
      </c>
      <c r="J46" s="107">
        <f>Table1[[#This Row],[Days completed]]/Table1[[#This Row],[Duration]]</f>
        <v>0.82016348773841963</v>
      </c>
      <c r="K46" s="1"/>
      <c r="L46" s="1">
        <v>46203</v>
      </c>
      <c r="N46"/>
    </row>
    <row r="47" spans="1:14" x14ac:dyDescent="0.3">
      <c r="A47" s="45" t="s">
        <v>101</v>
      </c>
      <c r="B47" s="44" t="s">
        <v>101</v>
      </c>
      <c r="C47" s="44" t="s">
        <v>132</v>
      </c>
      <c r="D47" s="44">
        <v>6</v>
      </c>
      <c r="E47" s="43" t="s">
        <v>136</v>
      </c>
      <c r="F47" s="45">
        <v>46055</v>
      </c>
      <c r="G47" s="54">
        <f>NETWORKDAYS(Table1[[#This Row],[Start Date]],H47)</f>
        <v>216</v>
      </c>
      <c r="H47" s="45">
        <v>46356</v>
      </c>
      <c r="I47" s="55">
        <f>NETWORKDAYS(Table1[[#This Row],[Start Date]],L47)</f>
        <v>107</v>
      </c>
      <c r="J47" s="107">
        <f>Table1[[#This Row],[Days completed]]/Table1[[#This Row],[Duration]]</f>
        <v>0.49537037037037035</v>
      </c>
      <c r="K47" s="1"/>
      <c r="L47" s="1">
        <v>46203</v>
      </c>
      <c r="N47"/>
    </row>
    <row r="48" spans="1:14" x14ac:dyDescent="0.3">
      <c r="A48" s="43" t="s">
        <v>68</v>
      </c>
      <c r="B48" s="44" t="s">
        <v>68</v>
      </c>
      <c r="C48" s="43" t="s">
        <v>123</v>
      </c>
      <c r="D48" s="44">
        <v>7</v>
      </c>
      <c r="E48" s="43" t="s">
        <v>137</v>
      </c>
      <c r="F48" s="45">
        <v>45565</v>
      </c>
      <c r="G48" s="54">
        <f>NETWORKDAYS(Table1[[#This Row],[Start Date]],H48)</f>
        <v>305</v>
      </c>
      <c r="H48" s="45">
        <v>45989</v>
      </c>
      <c r="I48" s="55">
        <f>NETWORKDAYS(Table1[[#This Row],[Start Date]],L48)</f>
        <v>457</v>
      </c>
      <c r="J48" s="107">
        <f>Table1[[#This Row],[Days completed]]/Table1[[#This Row],[Duration]]</f>
        <v>1.4983606557377049</v>
      </c>
      <c r="K48" s="1"/>
      <c r="L48" s="1">
        <v>46203</v>
      </c>
      <c r="N48"/>
    </row>
    <row r="49" spans="1:14" x14ac:dyDescent="0.3">
      <c r="A49" s="43" t="s">
        <v>68</v>
      </c>
      <c r="B49" s="44" t="s">
        <v>68</v>
      </c>
      <c r="C49" s="43" t="s">
        <v>123</v>
      </c>
      <c r="D49" s="44">
        <v>7</v>
      </c>
      <c r="E49" s="43" t="s">
        <v>138</v>
      </c>
      <c r="F49" s="45">
        <v>45750</v>
      </c>
      <c r="G49" s="54">
        <f>NETWORKDAYS(Table1[[#This Row],[Start Date]],H49)</f>
        <v>499</v>
      </c>
      <c r="H49" s="45">
        <v>46448</v>
      </c>
      <c r="I49" s="55">
        <f>NETWORKDAYS(Table1[[#This Row],[Start Date]],L49)</f>
        <v>324</v>
      </c>
      <c r="J49" s="107">
        <f>Table1[[#This Row],[Days completed]]/Table1[[#This Row],[Duration]]</f>
        <v>0.64929859719438876</v>
      </c>
      <c r="K49" s="1"/>
      <c r="L49" s="1">
        <v>46203</v>
      </c>
      <c r="N49"/>
    </row>
    <row r="50" spans="1:14" x14ac:dyDescent="0.3">
      <c r="A50" s="45" t="s">
        <v>95</v>
      </c>
      <c r="B50" s="44" t="s">
        <v>95</v>
      </c>
      <c r="C50" s="44" t="s">
        <v>95</v>
      </c>
      <c r="D50" s="44" t="s">
        <v>22</v>
      </c>
      <c r="E50" s="45" t="s">
        <v>139</v>
      </c>
      <c r="F50" s="45">
        <v>45517</v>
      </c>
      <c r="G50" s="54">
        <f>NETWORKDAYS(Table1[[#This Row],[Start Date]],H50)</f>
        <v>623</v>
      </c>
      <c r="H50" s="45">
        <v>46387</v>
      </c>
      <c r="I50" s="55">
        <f>NETWORKDAYS(Table1[[#This Row],[Start Date]],L50)</f>
        <v>491</v>
      </c>
      <c r="J50" s="107">
        <f>Table1[[#This Row],[Days completed]]/Table1[[#This Row],[Duration]]</f>
        <v>0.7881219903691814</v>
      </c>
      <c r="K50" s="1"/>
      <c r="L50" s="1">
        <v>46203</v>
      </c>
      <c r="N50"/>
    </row>
    <row r="51" spans="1:14" x14ac:dyDescent="0.3">
      <c r="A51" s="45" t="s">
        <v>53</v>
      </c>
      <c r="B51" s="44" t="s">
        <v>53</v>
      </c>
      <c r="C51" s="44" t="s">
        <v>140</v>
      </c>
      <c r="D51" s="44">
        <v>7</v>
      </c>
      <c r="E51" s="45" t="s">
        <v>141</v>
      </c>
      <c r="F51" s="45">
        <v>45905</v>
      </c>
      <c r="G51" s="54">
        <f>NETWORKDAYS(Table1[[#This Row],[Start Date]],H51)</f>
        <v>257</v>
      </c>
      <c r="H51" s="45">
        <v>46265</v>
      </c>
      <c r="I51" s="55">
        <f>NETWORKDAYS(Table1[[#This Row],[Start Date]],L51)</f>
        <v>213</v>
      </c>
      <c r="J51" s="107">
        <f>Table1[[#This Row],[Days completed]]/Table1[[#This Row],[Duration]]</f>
        <v>0.8287937743190662</v>
      </c>
      <c r="K51" s="1"/>
      <c r="L51" s="1">
        <v>46203</v>
      </c>
      <c r="N51"/>
    </row>
    <row r="52" spans="1:14" x14ac:dyDescent="0.3">
      <c r="A52" s="45" t="s">
        <v>53</v>
      </c>
      <c r="B52" s="44" t="s">
        <v>53</v>
      </c>
      <c r="C52" s="44" t="s">
        <v>142</v>
      </c>
      <c r="D52" s="44">
        <v>7</v>
      </c>
      <c r="E52" s="45" t="s">
        <v>143</v>
      </c>
      <c r="F52" s="45">
        <v>45536</v>
      </c>
      <c r="G52" s="54">
        <f>NETWORKDAYS(Table1[[#This Row],[Start Date]],H52)</f>
        <v>2175</v>
      </c>
      <c r="H52" s="45">
        <v>48579</v>
      </c>
      <c r="I52" s="55">
        <f>NETWORKDAYS(Table1[[#This Row],[Start Date]],L52)</f>
        <v>477</v>
      </c>
      <c r="J52" s="107">
        <f>Table1[[#This Row],[Days completed]]/Table1[[#This Row],[Duration]]</f>
        <v>0.21931034482758621</v>
      </c>
      <c r="K52" s="1"/>
      <c r="L52" s="1">
        <v>46203</v>
      </c>
      <c r="N52"/>
    </row>
    <row r="53" spans="1:14" x14ac:dyDescent="0.3">
      <c r="A53" s="43" t="s">
        <v>68</v>
      </c>
      <c r="B53" s="45" t="s">
        <v>68</v>
      </c>
      <c r="C53" s="44" t="s">
        <v>121</v>
      </c>
      <c r="D53" s="44">
        <v>7</v>
      </c>
      <c r="E53" s="43" t="s">
        <v>144</v>
      </c>
      <c r="F53" s="45">
        <v>45912</v>
      </c>
      <c r="G53" s="54">
        <f>NETWORKDAYS(Table1[[#This Row],[Start Date]],H53)</f>
        <v>276</v>
      </c>
      <c r="H53" s="45">
        <v>46298</v>
      </c>
      <c r="I53" s="55">
        <f>NETWORKDAYS(Table1[[#This Row],[Start Date]],L53)</f>
        <v>208</v>
      </c>
      <c r="J53" s="107">
        <f>Table1[[#This Row],[Days completed]]/Table1[[#This Row],[Duration]]</f>
        <v>0.75362318840579712</v>
      </c>
      <c r="K53" s="1"/>
      <c r="L53" s="1">
        <v>46203</v>
      </c>
      <c r="N53"/>
    </row>
    <row r="54" spans="1:14" x14ac:dyDescent="0.3">
      <c r="A54" s="45" t="s">
        <v>63</v>
      </c>
      <c r="B54" s="44" t="s">
        <v>63</v>
      </c>
      <c r="C54" s="44" t="s">
        <v>77</v>
      </c>
      <c r="D54" s="44">
        <v>7</v>
      </c>
      <c r="E54" s="43" t="s">
        <v>145</v>
      </c>
      <c r="F54" s="45">
        <v>45931</v>
      </c>
      <c r="G54" s="54">
        <f>NETWORKDAYS(Table1[[#This Row],[Start Date]],H54)</f>
        <v>327</v>
      </c>
      <c r="H54" s="45">
        <v>46387</v>
      </c>
      <c r="I54" s="55">
        <f>NETWORKDAYS(Table1[[#This Row],[Start Date]],L54)</f>
        <v>195</v>
      </c>
      <c r="J54" s="107">
        <f>Table1[[#This Row],[Days completed]]/Table1[[#This Row],[Duration]]</f>
        <v>0.59633027522935778</v>
      </c>
      <c r="K54" s="1"/>
      <c r="L54" s="1">
        <v>46203</v>
      </c>
      <c r="N54"/>
    </row>
    <row r="55" spans="1:14" x14ac:dyDescent="0.3">
      <c r="A55" s="45" t="s">
        <v>95</v>
      </c>
      <c r="B55" s="44" t="s">
        <v>95</v>
      </c>
      <c r="C55" s="44" t="s">
        <v>146</v>
      </c>
      <c r="D55" s="44" t="s">
        <v>22</v>
      </c>
      <c r="E55" s="43" t="s">
        <v>147</v>
      </c>
      <c r="F55" s="45">
        <v>45573</v>
      </c>
      <c r="G55" s="54">
        <f>NETWORKDAYS(Table1[[#This Row],[Start Date]],H55)</f>
        <v>517</v>
      </c>
      <c r="H55" s="45">
        <v>46295</v>
      </c>
      <c r="I55" s="55">
        <f>NETWORKDAYS(Table1[[#This Row],[Start Date]],L55)</f>
        <v>451</v>
      </c>
      <c r="J55" s="107">
        <f>Table1[[#This Row],[Days completed]]/Table1[[#This Row],[Duration]]</f>
        <v>0.87234042553191493</v>
      </c>
      <c r="K55" s="1"/>
      <c r="L55" s="1">
        <v>46203</v>
      </c>
      <c r="N55"/>
    </row>
    <row r="56" spans="1:14" x14ac:dyDescent="0.3">
      <c r="A56" s="43" t="s">
        <v>95</v>
      </c>
      <c r="B56" s="44" t="s">
        <v>95</v>
      </c>
      <c r="C56" s="43" t="s">
        <v>96</v>
      </c>
      <c r="D56" s="44">
        <v>6</v>
      </c>
      <c r="E56" s="43" t="s">
        <v>148</v>
      </c>
      <c r="F56" s="45">
        <v>45761</v>
      </c>
      <c r="G56" s="54">
        <f>NETWORKDAYS(Table1[[#This Row],[Start Date]],H56)</f>
        <v>405</v>
      </c>
      <c r="H56" s="45">
        <v>46326</v>
      </c>
      <c r="I56" s="55">
        <f>NETWORKDAYS(Table1[[#This Row],[Start Date]],L56)</f>
        <v>317</v>
      </c>
      <c r="J56" s="107">
        <f>Table1[[#This Row],[Days completed]]/Table1[[#This Row],[Duration]]</f>
        <v>0.78271604938271599</v>
      </c>
      <c r="K56" s="1"/>
      <c r="L56" s="1">
        <v>46203</v>
      </c>
      <c r="N56"/>
    </row>
    <row r="57" spans="1:14" x14ac:dyDescent="0.3">
      <c r="A57" s="45" t="s">
        <v>95</v>
      </c>
      <c r="B57" s="44" t="s">
        <v>95</v>
      </c>
      <c r="C57" s="44" t="s">
        <v>149</v>
      </c>
      <c r="D57" s="44">
        <v>7</v>
      </c>
      <c r="E57" s="45" t="s">
        <v>150</v>
      </c>
      <c r="F57" s="45">
        <v>45945</v>
      </c>
      <c r="G57" s="54">
        <f>NETWORKDAYS(Table1[[#This Row],[Start Date]],H57)</f>
        <v>207</v>
      </c>
      <c r="H57" s="45">
        <v>46233</v>
      </c>
      <c r="I57" s="55">
        <f>NETWORKDAYS(Table1[[#This Row],[Start Date]],L57)</f>
        <v>185</v>
      </c>
      <c r="J57" s="107">
        <f>Table1[[#This Row],[Days completed]]/Table1[[#This Row],[Duration]]</f>
        <v>0.893719806763285</v>
      </c>
      <c r="K57" s="1"/>
      <c r="L57" s="1">
        <v>46203</v>
      </c>
      <c r="N57"/>
    </row>
    <row r="58" spans="1:14" x14ac:dyDescent="0.3">
      <c r="A58" s="45" t="s">
        <v>101</v>
      </c>
      <c r="B58" s="44" t="s">
        <v>101</v>
      </c>
      <c r="C58" s="44" t="s">
        <v>151</v>
      </c>
      <c r="D58" s="44" t="s">
        <v>17</v>
      </c>
      <c r="E58" s="45" t="s">
        <v>152</v>
      </c>
      <c r="F58" s="45">
        <v>45901</v>
      </c>
      <c r="G58" s="54">
        <f>NETWORKDAYS(Table1[[#This Row],[Start Date]],H58)</f>
        <v>370</v>
      </c>
      <c r="H58" s="45">
        <v>46417</v>
      </c>
      <c r="I58" s="55">
        <f>NETWORKDAYS(Table1[[#This Row],[Start Date]],L58)</f>
        <v>217</v>
      </c>
      <c r="J58" s="107">
        <f>Table1[[#This Row],[Days completed]]/Table1[[#This Row],[Duration]]</f>
        <v>0.58648648648648649</v>
      </c>
      <c r="K58" s="1"/>
      <c r="L58" s="1">
        <v>46203</v>
      </c>
      <c r="N58"/>
    </row>
    <row r="59" spans="1:14" x14ac:dyDescent="0.3">
      <c r="A59" s="44" t="s">
        <v>101</v>
      </c>
      <c r="B59" s="44" t="s">
        <v>101</v>
      </c>
      <c r="C59" s="44" t="s">
        <v>112</v>
      </c>
      <c r="D59" s="44">
        <v>6</v>
      </c>
      <c r="E59" s="43" t="s">
        <v>153</v>
      </c>
      <c r="F59" s="45">
        <v>45957</v>
      </c>
      <c r="G59" s="54">
        <f>NETWORKDAYS(Table1[[#This Row],[Start Date]],H59)</f>
        <v>286</v>
      </c>
      <c r="H59" s="45">
        <v>46356</v>
      </c>
      <c r="I59" s="55">
        <f>NETWORKDAYS(Table1[[#This Row],[Start Date]],L59)</f>
        <v>177</v>
      </c>
      <c r="J59" s="107">
        <f>Table1[[#This Row],[Days completed]]/Table1[[#This Row],[Duration]]</f>
        <v>0.61888111888111885</v>
      </c>
      <c r="K59" s="1"/>
      <c r="L59" s="1">
        <v>46203</v>
      </c>
      <c r="N59"/>
    </row>
    <row r="60" spans="1:14" x14ac:dyDescent="0.3">
      <c r="A60" s="43" t="s">
        <v>53</v>
      </c>
      <c r="B60" s="44" t="s">
        <v>53</v>
      </c>
      <c r="C60" s="44" t="s">
        <v>110</v>
      </c>
      <c r="D60" s="44">
        <v>6</v>
      </c>
      <c r="E60" s="43" t="s">
        <v>154</v>
      </c>
      <c r="F60" s="45">
        <v>45481</v>
      </c>
      <c r="G60" s="54">
        <f>NETWORKDAYS(Table1[[#This Row],[Start Date]],H60)</f>
        <v>713</v>
      </c>
      <c r="H60" s="45">
        <v>46477</v>
      </c>
      <c r="I60" s="55">
        <f>NETWORKDAYS(Table1[[#This Row],[Start Date]],L60)</f>
        <v>517</v>
      </c>
      <c r="J60" s="107">
        <f>Table1[[#This Row],[Days completed]]/Table1[[#This Row],[Duration]]</f>
        <v>0.72510518934081347</v>
      </c>
      <c r="K60" s="1"/>
      <c r="L60" s="1">
        <v>46203</v>
      </c>
      <c r="N60"/>
    </row>
    <row r="61" spans="1:14" x14ac:dyDescent="0.3">
      <c r="A61" s="44" t="s">
        <v>68</v>
      </c>
      <c r="B61" s="44" t="s">
        <v>68</v>
      </c>
      <c r="C61" s="43" t="s">
        <v>108</v>
      </c>
      <c r="D61" s="44">
        <v>6</v>
      </c>
      <c r="E61" s="43" t="s">
        <v>155</v>
      </c>
      <c r="F61" s="45">
        <v>45828</v>
      </c>
      <c r="G61" s="54">
        <f>NETWORKDAYS(Table1[[#This Row],[Start Date]],H61)</f>
        <v>281</v>
      </c>
      <c r="H61" s="45">
        <v>46220</v>
      </c>
      <c r="I61" s="55">
        <f>NETWORKDAYS(Table1[[#This Row],[Start Date]],L61)</f>
        <v>268</v>
      </c>
      <c r="J61" s="107">
        <f>Table1[[#This Row],[Days completed]]/Table1[[#This Row],[Duration]]</f>
        <v>0.9537366548042705</v>
      </c>
      <c r="K61" s="1"/>
      <c r="L61" s="1">
        <v>46203</v>
      </c>
      <c r="N61"/>
    </row>
    <row r="62" spans="1:14" x14ac:dyDescent="0.3">
      <c r="A62" s="43" t="s">
        <v>68</v>
      </c>
      <c r="B62" s="44" t="s">
        <v>68</v>
      </c>
      <c r="C62" s="43" t="s">
        <v>105</v>
      </c>
      <c r="D62" s="44" t="s">
        <v>17</v>
      </c>
      <c r="E62" s="45" t="s">
        <v>156</v>
      </c>
      <c r="F62" s="45">
        <v>45828</v>
      </c>
      <c r="G62" s="54">
        <f>NETWORKDAYS(Table1[[#This Row],[Start Date]],H62)</f>
        <v>391</v>
      </c>
      <c r="H62" s="45">
        <v>46374</v>
      </c>
      <c r="I62" s="55">
        <f>NETWORKDAYS(Table1[[#This Row],[Start Date]],L62)</f>
        <v>268</v>
      </c>
      <c r="J62" s="107">
        <f>Table1[[#This Row],[Days completed]]/Table1[[#This Row],[Duration]]</f>
        <v>0.68542199488491051</v>
      </c>
      <c r="K62" s="1"/>
      <c r="L62" s="1">
        <v>46203</v>
      </c>
      <c r="N62"/>
    </row>
    <row r="63" spans="1:14" x14ac:dyDescent="0.3">
      <c r="A63" s="43" t="s">
        <v>53</v>
      </c>
      <c r="B63" s="44" t="s">
        <v>53</v>
      </c>
      <c r="C63" s="44" t="s">
        <v>58</v>
      </c>
      <c r="D63" s="44">
        <v>6</v>
      </c>
      <c r="E63" s="43" t="s">
        <v>157</v>
      </c>
      <c r="F63" s="45">
        <v>45719</v>
      </c>
      <c r="G63" s="54">
        <f>NETWORKDAYS(Table1[[#This Row],[Start Date]],H63)</f>
        <v>347</v>
      </c>
      <c r="H63" s="45">
        <v>46203</v>
      </c>
      <c r="I63" s="55">
        <f>NETWORKDAYS(Table1[[#This Row],[Start Date]],L63)</f>
        <v>347</v>
      </c>
      <c r="J63" s="107">
        <f>Table1[[#This Row],[Days completed]]/Table1[[#This Row],[Duration]]</f>
        <v>1</v>
      </c>
      <c r="K63" s="1"/>
      <c r="L63" s="1">
        <v>46203</v>
      </c>
      <c r="N63"/>
    </row>
    <row r="64" spans="1:14" x14ac:dyDescent="0.3">
      <c r="A64" s="44" t="s">
        <v>53</v>
      </c>
      <c r="B64" s="45" t="s">
        <v>53</v>
      </c>
      <c r="C64" s="44" t="s">
        <v>158</v>
      </c>
      <c r="D64" s="44">
        <v>7</v>
      </c>
      <c r="E64" s="45" t="s">
        <v>159</v>
      </c>
      <c r="F64" s="45">
        <v>45901</v>
      </c>
      <c r="G64" s="54">
        <f>NETWORKDAYS(Table1[[#This Row],[Start Date]],H64)</f>
        <v>203</v>
      </c>
      <c r="H64" s="45">
        <v>46183</v>
      </c>
      <c r="I64" s="55">
        <f>NETWORKDAYS(Table1[[#This Row],[Start Date]],L64)</f>
        <v>217</v>
      </c>
      <c r="J64" s="107">
        <f>Table1[[#This Row],[Days completed]]/Table1[[#This Row],[Duration]]</f>
        <v>1.0689655172413792</v>
      </c>
      <c r="K64" s="1"/>
      <c r="L64" s="1">
        <v>46203</v>
      </c>
      <c r="N64"/>
    </row>
    <row r="65" spans="1:14" x14ac:dyDescent="0.3">
      <c r="A65" s="43" t="s">
        <v>53</v>
      </c>
      <c r="B65" s="43" t="s">
        <v>53</v>
      </c>
      <c r="C65" s="44" t="s">
        <v>160</v>
      </c>
      <c r="D65" s="44">
        <v>6</v>
      </c>
      <c r="E65" s="43" t="s">
        <v>161</v>
      </c>
      <c r="F65" s="45">
        <v>46055</v>
      </c>
      <c r="G65" s="54">
        <f>NETWORKDAYS(Table1[[#This Row],[Start Date]],H65)</f>
        <v>303</v>
      </c>
      <c r="H65" s="45">
        <v>46477</v>
      </c>
      <c r="I65" s="55">
        <f>NETWORKDAYS(Table1[[#This Row],[Start Date]],L65)</f>
        <v>107</v>
      </c>
      <c r="J65" s="107">
        <f>Table1[[#This Row],[Days completed]]/Table1[[#This Row],[Duration]]</f>
        <v>0.35313531353135313</v>
      </c>
      <c r="K65" s="1"/>
      <c r="L65" s="1">
        <v>46203</v>
      </c>
      <c r="N65"/>
    </row>
    <row r="66" spans="1:14" x14ac:dyDescent="0.3">
      <c r="A66" s="43" t="s">
        <v>53</v>
      </c>
      <c r="B66" s="43" t="s">
        <v>53</v>
      </c>
      <c r="C66" s="44" t="s">
        <v>162</v>
      </c>
      <c r="D66" s="44">
        <v>6</v>
      </c>
      <c r="E66" s="43" t="s">
        <v>163</v>
      </c>
      <c r="F66" s="45">
        <v>45433</v>
      </c>
      <c r="G66" s="54">
        <f>NETWORKDAYS(Table1[[#This Row],[Start Date]],H66)</f>
        <v>660</v>
      </c>
      <c r="H66" s="45">
        <v>46356</v>
      </c>
      <c r="I66" s="55">
        <f>NETWORKDAYS(Table1[[#This Row],[Start Date]],L66)</f>
        <v>551</v>
      </c>
      <c r="J66" s="107">
        <f>Table1[[#This Row],[Days completed]]/Table1[[#This Row],[Duration]]</f>
        <v>0.83484848484848484</v>
      </c>
      <c r="K66" s="1"/>
      <c r="L66" s="1">
        <v>46203</v>
      </c>
      <c r="N66"/>
    </row>
    <row r="67" spans="1:14" x14ac:dyDescent="0.3">
      <c r="A67" s="43" t="s">
        <v>53</v>
      </c>
      <c r="B67" s="43" t="s">
        <v>53</v>
      </c>
      <c r="C67" s="44" t="s">
        <v>160</v>
      </c>
      <c r="D67" s="44">
        <v>6</v>
      </c>
      <c r="E67" s="43" t="s">
        <v>164</v>
      </c>
      <c r="F67" s="45">
        <v>45069</v>
      </c>
      <c r="G67" s="54">
        <f>NETWORKDAYS(Table1[[#This Row],[Start Date]],H67)</f>
        <v>1029</v>
      </c>
      <c r="H67" s="45">
        <v>46507</v>
      </c>
      <c r="I67" s="55">
        <f>NETWORKDAYS(Table1[[#This Row],[Start Date]],L67)</f>
        <v>811</v>
      </c>
      <c r="J67" s="107">
        <f>Table1[[#This Row],[Days completed]]/Table1[[#This Row],[Duration]]</f>
        <v>0.78814382896015545</v>
      </c>
      <c r="K67" s="1"/>
      <c r="L67" s="1">
        <v>46203</v>
      </c>
      <c r="N67"/>
    </row>
    <row r="68" spans="1:14" x14ac:dyDescent="0.3">
      <c r="A68" s="43" t="s">
        <v>53</v>
      </c>
      <c r="B68" s="43" t="s">
        <v>53</v>
      </c>
      <c r="C68" s="44" t="s">
        <v>162</v>
      </c>
      <c r="D68" s="44">
        <v>6</v>
      </c>
      <c r="E68" s="43" t="s">
        <v>165</v>
      </c>
      <c r="F68" s="45">
        <v>45535</v>
      </c>
      <c r="G68" s="54">
        <f>NETWORKDAYS(Table1[[#This Row],[Start Date]],H68)</f>
        <v>673</v>
      </c>
      <c r="H68" s="45">
        <v>46477</v>
      </c>
      <c r="I68" s="55">
        <f>NETWORKDAYS(Table1[[#This Row],[Start Date]],L68)</f>
        <v>477</v>
      </c>
      <c r="J68" s="107">
        <f>Table1[[#This Row],[Days completed]]/Table1[[#This Row],[Duration]]</f>
        <v>0.70876671619613674</v>
      </c>
      <c r="K68" s="1"/>
      <c r="L68" s="1">
        <v>46203</v>
      </c>
      <c r="N68"/>
    </row>
    <row r="69" spans="1:14" x14ac:dyDescent="0.3">
      <c r="A69" s="43" t="s">
        <v>53</v>
      </c>
      <c r="B69" s="43" t="s">
        <v>53</v>
      </c>
      <c r="C69" s="44" t="s">
        <v>166</v>
      </c>
      <c r="D69" s="44" t="s">
        <v>17</v>
      </c>
      <c r="E69" s="43" t="s">
        <v>167</v>
      </c>
      <c r="F69" s="45">
        <v>45748</v>
      </c>
      <c r="G69" s="54">
        <f>NETWORKDAYS(Table1[[#This Row],[Start Date]],H69)</f>
        <v>609</v>
      </c>
      <c r="H69" s="45">
        <v>46598</v>
      </c>
      <c r="I69" s="55">
        <f>NETWORKDAYS(Table1[[#This Row],[Start Date]],L69)</f>
        <v>326</v>
      </c>
      <c r="J69" s="107">
        <f>Table1[[#This Row],[Days completed]]/Table1[[#This Row],[Duration]]</f>
        <v>0.53530377668308704</v>
      </c>
      <c r="K69" s="1"/>
      <c r="L69" s="1">
        <v>46203</v>
      </c>
      <c r="N69"/>
    </row>
    <row r="70" spans="1:14" x14ac:dyDescent="0.3">
      <c r="A70" s="43" t="s">
        <v>53</v>
      </c>
      <c r="B70" s="43" t="s">
        <v>53</v>
      </c>
      <c r="C70" s="44" t="s">
        <v>58</v>
      </c>
      <c r="D70" s="44">
        <v>6</v>
      </c>
      <c r="E70" s="43" t="s">
        <v>168</v>
      </c>
      <c r="F70" s="45">
        <v>45719</v>
      </c>
      <c r="G70" s="54">
        <f>NETWORKDAYS(Table1[[#This Row],[Start Date]],H70)</f>
        <v>450</v>
      </c>
      <c r="H70" s="45">
        <v>46346</v>
      </c>
      <c r="I70" s="55">
        <f>NETWORKDAYS(Table1[[#This Row],[Start Date]],L70)</f>
        <v>347</v>
      </c>
      <c r="J70" s="107">
        <f>Table1[[#This Row],[Days completed]]/Table1[[#This Row],[Duration]]</f>
        <v>0.77111111111111108</v>
      </c>
      <c r="K70" s="1"/>
      <c r="L70" s="1">
        <v>46203</v>
      </c>
      <c r="N70"/>
    </row>
    <row r="71" spans="1:14" x14ac:dyDescent="0.3">
      <c r="A71" s="43" t="s">
        <v>53</v>
      </c>
      <c r="B71" s="43" t="s">
        <v>53</v>
      </c>
      <c r="C71" s="44" t="s">
        <v>169</v>
      </c>
      <c r="D71" s="44">
        <v>6</v>
      </c>
      <c r="E71" s="43" t="s">
        <v>170</v>
      </c>
      <c r="F71" s="45">
        <v>45434</v>
      </c>
      <c r="G71" s="54">
        <f>NETWORKDAYS(Table1[[#This Row],[Start Date]],H71)</f>
        <v>673</v>
      </c>
      <c r="H71" s="45">
        <v>46375</v>
      </c>
      <c r="I71" s="55">
        <f>NETWORKDAYS(Table1[[#This Row],[Start Date]],L71)</f>
        <v>550</v>
      </c>
      <c r="J71" s="107">
        <f>Table1[[#This Row],[Days completed]]/Table1[[#This Row],[Duration]]</f>
        <v>0.81723625557206536</v>
      </c>
      <c r="K71" s="1"/>
      <c r="L71" s="1">
        <v>46203</v>
      </c>
      <c r="N71"/>
    </row>
    <row r="72" spans="1:14" x14ac:dyDescent="0.3">
      <c r="A72" s="43" t="s">
        <v>53</v>
      </c>
      <c r="B72" s="43" t="s">
        <v>53</v>
      </c>
      <c r="C72" s="44" t="s">
        <v>169</v>
      </c>
      <c r="D72" s="44">
        <v>6</v>
      </c>
      <c r="E72" s="43" t="s">
        <v>171</v>
      </c>
      <c r="F72" s="45">
        <v>45108</v>
      </c>
      <c r="G72" s="54">
        <f>NETWORKDAYS(Table1[[#This Row],[Start Date]],H72)</f>
        <v>850</v>
      </c>
      <c r="H72" s="45">
        <v>46297</v>
      </c>
      <c r="I72" s="55">
        <f>NETWORKDAYS(Table1[[#This Row],[Start Date]],L72)</f>
        <v>782</v>
      </c>
      <c r="J72" s="107">
        <f>Table1[[#This Row],[Days completed]]/Table1[[#This Row],[Duration]]</f>
        <v>0.92</v>
      </c>
      <c r="K72" s="1"/>
      <c r="L72" s="1">
        <v>46203</v>
      </c>
      <c r="N72"/>
    </row>
    <row r="73" spans="1:14" x14ac:dyDescent="0.3">
      <c r="A73" s="43" t="s">
        <v>95</v>
      </c>
      <c r="B73" s="43" t="s">
        <v>95</v>
      </c>
      <c r="C73" s="44" t="s">
        <v>172</v>
      </c>
      <c r="D73" s="44" t="s">
        <v>20</v>
      </c>
      <c r="E73" s="43" t="s">
        <v>173</v>
      </c>
      <c r="F73" s="45">
        <v>45749</v>
      </c>
      <c r="G73" s="54">
        <f>NETWORKDAYS(Table1[[#This Row],[Start Date]],H73)</f>
        <v>305</v>
      </c>
      <c r="H73" s="45">
        <v>46175</v>
      </c>
      <c r="I73" s="55">
        <f>NETWORKDAYS(Table1[[#This Row],[Start Date]],L73)</f>
        <v>325</v>
      </c>
      <c r="J73" s="107">
        <f>Table1[[#This Row],[Days completed]]/Table1[[#This Row],[Duration]]</f>
        <v>1.0655737704918034</v>
      </c>
      <c r="K73"/>
      <c r="L73" s="1">
        <v>46203</v>
      </c>
      <c r="N73"/>
    </row>
    <row r="74" spans="1:14" x14ac:dyDescent="0.3">
      <c r="A74" s="43" t="s">
        <v>63</v>
      </c>
      <c r="B74" s="43" t="s">
        <v>63</v>
      </c>
      <c r="C74" s="44" t="s">
        <v>174</v>
      </c>
      <c r="D74" s="44">
        <v>6</v>
      </c>
      <c r="E74" s="43" t="s">
        <v>175</v>
      </c>
      <c r="F74" s="45">
        <v>44138</v>
      </c>
      <c r="G74" s="54">
        <f>NETWORKDAYS(Table1[[#This Row],[Start Date]],H74)</f>
        <v>1529</v>
      </c>
      <c r="H74" s="45">
        <v>46277</v>
      </c>
      <c r="I74" s="55">
        <f>NETWORKDAYS(Table1[[#This Row],[Start Date]],L74)</f>
        <v>1476</v>
      </c>
      <c r="J74" s="107">
        <f>Table1[[#This Row],[Days completed]]/Table1[[#This Row],[Duration]]</f>
        <v>0.96533682145192934</v>
      </c>
      <c r="K74" s="1"/>
      <c r="L74" s="1">
        <v>46203</v>
      </c>
      <c r="N74"/>
    </row>
    <row r="75" spans="1:14" x14ac:dyDescent="0.3">
      <c r="A75" s="43" t="s">
        <v>53</v>
      </c>
      <c r="B75" s="43" t="s">
        <v>53</v>
      </c>
      <c r="C75" s="44" t="s">
        <v>58</v>
      </c>
      <c r="D75" s="44">
        <v>6</v>
      </c>
      <c r="E75" s="43" t="s">
        <v>176</v>
      </c>
      <c r="F75" s="45">
        <v>45359</v>
      </c>
      <c r="G75" s="54">
        <f>NETWORKDAYS(Table1[[#This Row],[Start Date]],H75)</f>
        <v>711</v>
      </c>
      <c r="H75" s="45">
        <v>46353</v>
      </c>
      <c r="I75" s="55">
        <f>NETWORKDAYS(Table1[[#This Row],[Start Date]],L75)</f>
        <v>603</v>
      </c>
      <c r="J75" s="107">
        <f>Table1[[#This Row],[Days completed]]/Table1[[#This Row],[Duration]]</f>
        <v>0.84810126582278478</v>
      </c>
      <c r="K75" s="1"/>
      <c r="L75" s="1">
        <v>46203</v>
      </c>
      <c r="N75"/>
    </row>
    <row r="76" spans="1:14" x14ac:dyDescent="0.3">
      <c r="A76" s="43" t="s">
        <v>101</v>
      </c>
      <c r="B76" s="43" t="s">
        <v>101</v>
      </c>
      <c r="C76" s="44" t="s">
        <v>129</v>
      </c>
      <c r="D76" s="44">
        <v>6</v>
      </c>
      <c r="E76" s="43" t="s">
        <v>177</v>
      </c>
      <c r="F76" s="45">
        <v>46153</v>
      </c>
      <c r="G76" s="54">
        <f>NETWORKDAYS(Table1[[#This Row],[Start Date]],H76)</f>
        <v>81</v>
      </c>
      <c r="H76" s="45">
        <v>46265</v>
      </c>
      <c r="I76" s="55">
        <f>NETWORKDAYS(Table1[[#This Row],[Start Date]],L76)</f>
        <v>37</v>
      </c>
      <c r="J76" s="107">
        <f>Table1[[#This Row],[Days completed]]/Table1[[#This Row],[Duration]]</f>
        <v>0.4567901234567901</v>
      </c>
      <c r="K76" s="1"/>
      <c r="L76" s="1">
        <v>46203</v>
      </c>
      <c r="N76"/>
    </row>
    <row r="77" spans="1:14" x14ac:dyDescent="0.3">
      <c r="A77" s="43" t="s">
        <v>53</v>
      </c>
      <c r="B77" s="43" t="s">
        <v>53</v>
      </c>
      <c r="C77" s="44" t="s">
        <v>160</v>
      </c>
      <c r="D77" s="44">
        <v>6</v>
      </c>
      <c r="E77" s="43" t="s">
        <v>178</v>
      </c>
      <c r="F77" s="45">
        <v>45971</v>
      </c>
      <c r="G77" s="54">
        <f>NETWORKDAYS(Table1[[#This Row],[Start Date]],H77)</f>
        <v>290</v>
      </c>
      <c r="H77" s="45">
        <v>46374</v>
      </c>
      <c r="I77" s="55">
        <f>NETWORKDAYS(Table1[[#This Row],[Start Date]],L77)</f>
        <v>167</v>
      </c>
      <c r="J77" s="107">
        <f>Table1[[#This Row],[Days completed]]/Table1[[#This Row],[Duration]]</f>
        <v>0.57586206896551728</v>
      </c>
      <c r="K77" s="1"/>
      <c r="L77" s="1">
        <v>46203</v>
      </c>
      <c r="N77"/>
    </row>
    <row r="78" spans="1:14" x14ac:dyDescent="0.3">
      <c r="A78" s="43" t="s">
        <v>53</v>
      </c>
      <c r="B78" s="43" t="s">
        <v>53</v>
      </c>
      <c r="C78" s="44" t="s">
        <v>160</v>
      </c>
      <c r="D78" s="44">
        <v>6</v>
      </c>
      <c r="E78" s="43" t="s">
        <v>179</v>
      </c>
      <c r="F78" s="45">
        <v>45040</v>
      </c>
      <c r="G78" s="54">
        <f>NETWORKDAYS(Table1[[#This Row],[Start Date]],H78)</f>
        <v>1005</v>
      </c>
      <c r="H78" s="45">
        <v>46444</v>
      </c>
      <c r="I78" s="55">
        <f>NETWORKDAYS(Table1[[#This Row],[Start Date]],L78)</f>
        <v>832</v>
      </c>
      <c r="J78" s="107">
        <f>Table1[[#This Row],[Days completed]]/Table1[[#This Row],[Duration]]</f>
        <v>0.8278606965174129</v>
      </c>
      <c r="K78" s="1"/>
      <c r="L78" s="1">
        <v>46203</v>
      </c>
      <c r="N78"/>
    </row>
    <row r="79" spans="1:14" x14ac:dyDescent="0.3">
      <c r="A79" s="45" t="s">
        <v>53</v>
      </c>
      <c r="B79" s="44" t="s">
        <v>53</v>
      </c>
      <c r="C79" s="44" t="s">
        <v>162</v>
      </c>
      <c r="D79" s="44">
        <v>6</v>
      </c>
      <c r="E79" s="45" t="s">
        <v>180</v>
      </c>
      <c r="F79" s="45">
        <v>44950</v>
      </c>
      <c r="G79" s="54">
        <f>NETWORKDAYS(Table1[[#This Row],[Start Date]],H79)</f>
        <v>921</v>
      </c>
      <c r="H79" s="45">
        <v>46238</v>
      </c>
      <c r="I79" s="55">
        <f>NETWORKDAYS(Table1[[#This Row],[Start Date]],L79)</f>
        <v>896</v>
      </c>
      <c r="J79" s="107">
        <f>Table1[[#This Row],[Days completed]]/Table1[[#This Row],[Duration]]</f>
        <v>0.97285559174809988</v>
      </c>
      <c r="K79" s="1"/>
      <c r="L79" s="1">
        <v>46203</v>
      </c>
      <c r="N79"/>
    </row>
    <row r="80" spans="1:14" x14ac:dyDescent="0.3">
      <c r="A80" s="43" t="s">
        <v>68</v>
      </c>
      <c r="B80" s="44" t="s">
        <v>68</v>
      </c>
      <c r="C80" s="43" t="s">
        <v>123</v>
      </c>
      <c r="D80" s="44">
        <v>7</v>
      </c>
      <c r="E80" s="43" t="s">
        <v>181</v>
      </c>
      <c r="F80" s="45">
        <v>45179</v>
      </c>
      <c r="G80" s="54">
        <f>NETWORKDAYS(Table1[[#This Row],[Start Date]],H80)</f>
        <v>798</v>
      </c>
      <c r="H80" s="45">
        <v>46295</v>
      </c>
      <c r="I80" s="55">
        <f>NETWORKDAYS(Table1[[#This Row],[Start Date]],L80)</f>
        <v>732</v>
      </c>
      <c r="J80" s="107">
        <f>Table1[[#This Row],[Days completed]]/Table1[[#This Row],[Duration]]</f>
        <v>0.91729323308270672</v>
      </c>
      <c r="K80" s="1"/>
      <c r="L80" s="1">
        <v>46203</v>
      </c>
      <c r="N80"/>
    </row>
    <row r="81" spans="1:14" x14ac:dyDescent="0.3">
      <c r="A81" s="45" t="s">
        <v>68</v>
      </c>
      <c r="B81" s="44" t="s">
        <v>68</v>
      </c>
      <c r="C81" s="44" t="s">
        <v>182</v>
      </c>
      <c r="D81" s="44">
        <v>7</v>
      </c>
      <c r="E81" s="45" t="s">
        <v>183</v>
      </c>
      <c r="F81" s="45">
        <v>45883</v>
      </c>
      <c r="G81" s="54">
        <f>NETWORKDAYS(Table1[[#This Row],[Start Date]],H81)</f>
        <v>425</v>
      </c>
      <c r="H81" s="45">
        <v>46477</v>
      </c>
      <c r="I81" s="55">
        <f>NETWORKDAYS(Table1[[#This Row],[Start Date]],L81)</f>
        <v>229</v>
      </c>
      <c r="J81" s="107">
        <f>Table1[[#This Row],[Days completed]]/Table1[[#This Row],[Duration]]</f>
        <v>0.5388235294117647</v>
      </c>
      <c r="K81" s="1"/>
      <c r="L81" s="1">
        <v>46203</v>
      </c>
      <c r="N81"/>
    </row>
    <row r="82" spans="1:14" x14ac:dyDescent="0.3">
      <c r="A82" s="45" t="s">
        <v>53</v>
      </c>
      <c r="B82" s="44" t="s">
        <v>53</v>
      </c>
      <c r="C82" s="44" t="s">
        <v>158</v>
      </c>
      <c r="D82" s="44">
        <v>7</v>
      </c>
      <c r="E82" s="45" t="s">
        <v>184</v>
      </c>
      <c r="F82" s="45">
        <v>46210</v>
      </c>
      <c r="G82" s="54">
        <f>NETWORKDAYS(Table1[[#This Row],[Start Date]],H82)</f>
        <v>274</v>
      </c>
      <c r="H82" s="45">
        <v>46591</v>
      </c>
      <c r="I82" s="55">
        <f>NETWORKDAYS(Table1[[#This Row],[Start Date]],L82)</f>
        <v>5</v>
      </c>
      <c r="J82" s="107">
        <f>Table1[[#This Row],[Days completed]]/Table1[[#This Row],[Duration]]</f>
        <v>1.824817518248175E-2</v>
      </c>
      <c r="K82" s="1"/>
      <c r="L82" s="1">
        <v>46216</v>
      </c>
      <c r="N82"/>
    </row>
    <row r="83" spans="1:14" x14ac:dyDescent="0.3">
      <c r="A83" s="45" t="s">
        <v>101</v>
      </c>
      <c r="B83" s="44" t="s">
        <v>101</v>
      </c>
      <c r="C83" s="44" t="s">
        <v>129</v>
      </c>
      <c r="D83" s="44">
        <v>6</v>
      </c>
      <c r="E83" s="45" t="s">
        <v>185</v>
      </c>
      <c r="F83" s="45">
        <v>45999</v>
      </c>
      <c r="G83" s="54">
        <f>NETWORKDAYS(Table1[[#This Row],[Start Date]],H83)</f>
        <v>343</v>
      </c>
      <c r="H83" s="45">
        <v>46477</v>
      </c>
      <c r="I83" s="55">
        <f>NETWORKDAYS(Table1[[#This Row],[Start Date]],L83)</f>
        <v>147</v>
      </c>
      <c r="J83" s="107">
        <f>Table1[[#This Row],[Days completed]]/Table1[[#This Row],[Duration]]</f>
        <v>0.42857142857142855</v>
      </c>
      <c r="K83" s="1"/>
      <c r="L83" s="1">
        <v>46203</v>
      </c>
      <c r="N83"/>
    </row>
    <row r="84" spans="1:14" x14ac:dyDescent="0.3">
      <c r="A84" s="45" t="s">
        <v>53</v>
      </c>
      <c r="B84" s="44" t="s">
        <v>53</v>
      </c>
      <c r="C84" s="44" t="s">
        <v>54</v>
      </c>
      <c r="D84" s="44">
        <v>6</v>
      </c>
      <c r="E84" s="45" t="s">
        <v>186</v>
      </c>
      <c r="F84" s="45">
        <v>45348</v>
      </c>
      <c r="G84" s="54">
        <f>NETWORKDAYS(Table1[[#This Row],[Start Date]],H84)</f>
        <v>790</v>
      </c>
      <c r="H84" s="45">
        <v>46451</v>
      </c>
      <c r="I84" s="55">
        <f>NETWORKDAYS(Table1[[#This Row],[Start Date]],L84)</f>
        <v>612</v>
      </c>
      <c r="J84" s="107">
        <f>Table1[[#This Row],[Days completed]]/Table1[[#This Row],[Duration]]</f>
        <v>0.77468354430379749</v>
      </c>
      <c r="K84" s="1"/>
      <c r="L84" s="1">
        <v>46203</v>
      </c>
      <c r="N8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499984740745262"/>
  </sheetPr>
  <dimension ref="A1:W109"/>
  <sheetViews>
    <sheetView topLeftCell="A86" zoomScale="80" zoomScaleNormal="80" workbookViewId="0">
      <selection activeCell="A115" sqref="A115"/>
    </sheetView>
  </sheetViews>
  <sheetFormatPr defaultColWidth="8.88671875" defaultRowHeight="14.4" x14ac:dyDescent="0.3"/>
  <cols>
    <col min="1" max="1" width="24.88671875" style="35" customWidth="1"/>
    <col min="2" max="2" width="10" style="54" bestFit="1" customWidth="1"/>
    <col min="3" max="3" width="14.5546875" style="35" bestFit="1" customWidth="1"/>
    <col min="4" max="4" width="9.88671875" style="35" bestFit="1" customWidth="1"/>
    <col min="5" max="5" width="8.88671875" style="35" bestFit="1" customWidth="1"/>
    <col min="6" max="6" width="41.109375" style="35" bestFit="1" customWidth="1"/>
    <col min="7" max="7" width="23.33203125" style="35" bestFit="1" customWidth="1"/>
    <col min="8" max="8" width="38.33203125" style="35" bestFit="1" customWidth="1"/>
    <col min="9" max="9" width="8.88671875" style="35" customWidth="1"/>
    <col min="10" max="10" width="7.44140625" style="35" customWidth="1"/>
    <col min="11" max="11" width="11.88671875" style="35" customWidth="1"/>
    <col min="12" max="12" width="4.44140625" style="35" customWidth="1"/>
    <col min="13" max="13" width="11.5546875" style="35" customWidth="1"/>
    <col min="14" max="14" width="5.109375" style="35" customWidth="1"/>
    <col min="15" max="15" width="11.109375" style="35" customWidth="1"/>
    <col min="16" max="16" width="38.6640625" style="35" bestFit="1" customWidth="1"/>
    <col min="17" max="17" width="17.44140625" style="35" hidden="1" customWidth="1"/>
    <col min="18" max="18" width="12.109375" style="35" hidden="1" customWidth="1"/>
    <col min="19" max="19" width="24" style="35" hidden="1" customWidth="1"/>
    <col min="20" max="20" width="6.6640625" style="35" hidden="1" customWidth="1"/>
    <col min="21" max="21" width="41.109375" style="35" hidden="1" customWidth="1"/>
    <col min="22" max="22" width="6.33203125" style="35" hidden="1" customWidth="1"/>
    <col min="23" max="23" width="9.33203125" style="35" hidden="1" customWidth="1"/>
    <col min="24" max="16384" width="8.88671875" style="35"/>
  </cols>
  <sheetData>
    <row r="1" spans="1:23" s="59" customFormat="1" ht="20.25" customHeight="1" x14ac:dyDescent="0.3">
      <c r="A1" s="56" t="s">
        <v>187</v>
      </c>
      <c r="B1" s="56" t="s">
        <v>5</v>
      </c>
      <c r="C1" s="56" t="s">
        <v>188</v>
      </c>
      <c r="D1" s="56" t="s">
        <v>189</v>
      </c>
      <c r="E1" s="56" t="s">
        <v>190</v>
      </c>
      <c r="F1" s="56" t="s">
        <v>6</v>
      </c>
      <c r="G1" s="56" t="s">
        <v>191</v>
      </c>
      <c r="H1" s="56" t="s">
        <v>192</v>
      </c>
      <c r="I1" s="56" t="s">
        <v>193</v>
      </c>
      <c r="J1" s="56" t="s">
        <v>194</v>
      </c>
      <c r="K1" s="57" t="s">
        <v>195</v>
      </c>
      <c r="L1" s="58" t="s">
        <v>196</v>
      </c>
      <c r="M1" s="57" t="s">
        <v>197</v>
      </c>
      <c r="N1" s="58" t="s">
        <v>198</v>
      </c>
      <c r="O1" s="56" t="s">
        <v>199</v>
      </c>
      <c r="P1" s="56" t="s">
        <v>200</v>
      </c>
      <c r="Q1" s="56" t="s">
        <v>201</v>
      </c>
      <c r="R1" s="56" t="s">
        <v>202</v>
      </c>
      <c r="S1" s="56" t="s">
        <v>203</v>
      </c>
      <c r="T1" s="56" t="s">
        <v>204</v>
      </c>
      <c r="U1" s="56" t="s">
        <v>6</v>
      </c>
      <c r="V1" s="56" t="s">
        <v>5</v>
      </c>
      <c r="W1" s="56" t="s">
        <v>190</v>
      </c>
    </row>
    <row r="2" spans="1:23" x14ac:dyDescent="0.3">
      <c r="K2" s="37"/>
      <c r="L2" s="96"/>
      <c r="M2" s="37"/>
      <c r="N2" s="96"/>
      <c r="Q2" s="35">
        <v>9632</v>
      </c>
      <c r="R2" s="35" t="s">
        <v>205</v>
      </c>
      <c r="S2" s="35" t="s">
        <v>206</v>
      </c>
      <c r="T2" s="35" t="s">
        <v>207</v>
      </c>
      <c r="U2" s="35" t="s">
        <v>208</v>
      </c>
      <c r="V2" s="35" t="s">
        <v>22</v>
      </c>
      <c r="W2" s="35" t="s">
        <v>209</v>
      </c>
    </row>
    <row r="3" spans="1:23" x14ac:dyDescent="0.3">
      <c r="K3" s="37"/>
      <c r="L3" s="96"/>
      <c r="M3" s="37"/>
      <c r="N3" s="96"/>
      <c r="Q3" s="35">
        <v>11130</v>
      </c>
      <c r="R3" s="35" t="s">
        <v>210</v>
      </c>
      <c r="S3" s="35" t="s">
        <v>211</v>
      </c>
      <c r="T3" s="35" t="s">
        <v>212</v>
      </c>
      <c r="U3" s="35" t="s">
        <v>208</v>
      </c>
      <c r="V3" s="35" t="s">
        <v>22</v>
      </c>
      <c r="W3" s="35" t="s">
        <v>213</v>
      </c>
    </row>
    <row r="4" spans="1:23" x14ac:dyDescent="0.3">
      <c r="K4" s="37"/>
      <c r="L4" s="96"/>
      <c r="M4" s="37"/>
      <c r="N4" s="96"/>
      <c r="Q4" s="35">
        <v>8085</v>
      </c>
      <c r="R4" s="35" t="s">
        <v>214</v>
      </c>
      <c r="S4" s="35" t="s">
        <v>215</v>
      </c>
      <c r="T4" s="35" t="s">
        <v>216</v>
      </c>
      <c r="U4" s="35" t="s">
        <v>208</v>
      </c>
      <c r="V4" s="35" t="s">
        <v>22</v>
      </c>
      <c r="W4" s="35" t="s">
        <v>217</v>
      </c>
    </row>
    <row r="5" spans="1:23" x14ac:dyDescent="0.3">
      <c r="K5" s="37"/>
      <c r="L5" s="96"/>
      <c r="M5" s="37"/>
      <c r="N5" s="96"/>
      <c r="Q5" s="35">
        <v>8085</v>
      </c>
      <c r="R5" s="35" t="s">
        <v>214</v>
      </c>
      <c r="S5" s="35" t="s">
        <v>215</v>
      </c>
      <c r="T5" s="35" t="s">
        <v>216</v>
      </c>
      <c r="U5" s="35" t="s">
        <v>208</v>
      </c>
      <c r="V5" s="35" t="s">
        <v>22</v>
      </c>
      <c r="W5" s="35" t="s">
        <v>217</v>
      </c>
    </row>
    <row r="6" spans="1:23" x14ac:dyDescent="0.3">
      <c r="K6" s="37"/>
      <c r="L6" s="96"/>
      <c r="M6" s="37"/>
      <c r="N6" s="96"/>
      <c r="Q6" s="35">
        <v>7621</v>
      </c>
      <c r="R6" s="35" t="s">
        <v>218</v>
      </c>
      <c r="S6" s="35" t="s">
        <v>219</v>
      </c>
      <c r="T6" s="35" t="s">
        <v>220</v>
      </c>
      <c r="U6" s="35" t="s">
        <v>208</v>
      </c>
      <c r="V6" s="35" t="s">
        <v>22</v>
      </c>
      <c r="W6" s="35" t="s">
        <v>221</v>
      </c>
    </row>
    <row r="7" spans="1:23" x14ac:dyDescent="0.3">
      <c r="K7" s="37"/>
      <c r="L7" s="96"/>
      <c r="M7" s="37"/>
      <c r="N7" s="96"/>
      <c r="Q7" s="35">
        <v>8085</v>
      </c>
      <c r="R7" s="35" t="s">
        <v>214</v>
      </c>
      <c r="S7" s="35" t="s">
        <v>215</v>
      </c>
      <c r="T7" s="35" t="s">
        <v>216</v>
      </c>
      <c r="U7" s="35" t="s">
        <v>208</v>
      </c>
      <c r="V7" s="35" t="s">
        <v>22</v>
      </c>
      <c r="W7" s="35" t="s">
        <v>217</v>
      </c>
    </row>
    <row r="8" spans="1:23" x14ac:dyDescent="0.3">
      <c r="K8" s="37"/>
      <c r="L8" s="96"/>
      <c r="M8" s="37"/>
      <c r="N8" s="96"/>
      <c r="Q8" s="35">
        <v>11130</v>
      </c>
      <c r="R8" s="35" t="s">
        <v>210</v>
      </c>
      <c r="S8" s="35" t="s">
        <v>211</v>
      </c>
      <c r="T8" s="35" t="s">
        <v>212</v>
      </c>
      <c r="U8" s="35" t="s">
        <v>208</v>
      </c>
      <c r="V8" s="35" t="s">
        <v>22</v>
      </c>
      <c r="W8" s="35" t="s">
        <v>213</v>
      </c>
    </row>
    <row r="9" spans="1:23" x14ac:dyDescent="0.3">
      <c r="K9" s="37"/>
      <c r="L9" s="96"/>
      <c r="M9" s="37"/>
      <c r="N9" s="96"/>
      <c r="Q9" s="35">
        <v>7621</v>
      </c>
      <c r="R9" s="35" t="s">
        <v>218</v>
      </c>
      <c r="S9" s="35" t="s">
        <v>219</v>
      </c>
      <c r="T9" s="35" t="s">
        <v>220</v>
      </c>
      <c r="U9" s="35" t="s">
        <v>208</v>
      </c>
      <c r="V9" s="35" t="s">
        <v>22</v>
      </c>
      <c r="W9" s="35" t="s">
        <v>221</v>
      </c>
    </row>
    <row r="10" spans="1:23" x14ac:dyDescent="0.3">
      <c r="K10" s="37"/>
      <c r="L10" s="96"/>
      <c r="M10" s="37"/>
      <c r="N10" s="96"/>
      <c r="Q10" s="35">
        <v>11130</v>
      </c>
      <c r="R10" s="35" t="s">
        <v>210</v>
      </c>
      <c r="S10" s="35" t="s">
        <v>211</v>
      </c>
      <c r="T10" s="35" t="s">
        <v>212</v>
      </c>
      <c r="U10" s="35" t="s">
        <v>208</v>
      </c>
      <c r="V10" s="35" t="s">
        <v>22</v>
      </c>
      <c r="W10" s="35" t="s">
        <v>213</v>
      </c>
    </row>
    <row r="11" spans="1:23" s="97" customFormat="1" ht="18.75" customHeight="1" x14ac:dyDescent="0.3">
      <c r="A11" s="35"/>
      <c r="B11" s="54"/>
      <c r="C11" s="35"/>
      <c r="D11" s="35"/>
      <c r="E11" s="35"/>
      <c r="F11" s="35"/>
      <c r="G11" s="35"/>
      <c r="H11" s="35"/>
      <c r="I11" s="35"/>
      <c r="J11" s="35"/>
      <c r="K11" s="37"/>
      <c r="L11" s="96"/>
      <c r="M11" s="37"/>
      <c r="N11" s="96"/>
      <c r="O11" s="35"/>
      <c r="P11" s="35"/>
      <c r="Q11" s="35">
        <v>11130</v>
      </c>
      <c r="R11" s="35" t="s">
        <v>210</v>
      </c>
      <c r="S11" s="35" t="s">
        <v>211</v>
      </c>
      <c r="T11" s="35" t="s">
        <v>212</v>
      </c>
      <c r="U11" s="35" t="s">
        <v>208</v>
      </c>
      <c r="V11" s="35" t="s">
        <v>22</v>
      </c>
      <c r="W11" s="35" t="s">
        <v>213</v>
      </c>
    </row>
    <row r="12" spans="1:23" x14ac:dyDescent="0.3">
      <c r="K12" s="37"/>
      <c r="L12" s="96"/>
      <c r="M12" s="37"/>
      <c r="N12" s="96"/>
      <c r="Q12" s="35">
        <v>11130</v>
      </c>
      <c r="R12" s="35" t="s">
        <v>210</v>
      </c>
      <c r="S12" s="35" t="s">
        <v>211</v>
      </c>
      <c r="T12" s="35" t="s">
        <v>212</v>
      </c>
      <c r="U12" s="35" t="s">
        <v>208</v>
      </c>
      <c r="V12" s="35" t="s">
        <v>22</v>
      </c>
      <c r="W12" s="35" t="s">
        <v>213</v>
      </c>
    </row>
    <row r="13" spans="1:23" x14ac:dyDescent="0.3">
      <c r="K13" s="37"/>
      <c r="L13" s="96"/>
      <c r="M13" s="37"/>
      <c r="N13" s="96"/>
      <c r="Q13" s="35">
        <v>9059</v>
      </c>
      <c r="R13" s="35" t="s">
        <v>222</v>
      </c>
      <c r="S13" s="35" t="s">
        <v>223</v>
      </c>
      <c r="T13" s="35" t="s">
        <v>224</v>
      </c>
      <c r="U13" s="35" t="s">
        <v>225</v>
      </c>
      <c r="V13" s="35">
        <v>7</v>
      </c>
      <c r="W13" s="35" t="s">
        <v>226</v>
      </c>
    </row>
    <row r="14" spans="1:23" x14ac:dyDescent="0.3">
      <c r="K14" s="37"/>
      <c r="L14" s="96"/>
      <c r="M14" s="37"/>
      <c r="N14" s="96"/>
    </row>
    <row r="15" spans="1:23" x14ac:dyDescent="0.3">
      <c r="K15" s="37"/>
      <c r="L15" s="96"/>
      <c r="M15" s="37"/>
      <c r="N15" s="96"/>
      <c r="Q15" s="35">
        <v>12095</v>
      </c>
      <c r="R15" s="35" t="s">
        <v>227</v>
      </c>
      <c r="S15" s="35" t="s">
        <v>228</v>
      </c>
      <c r="T15" s="35" t="s">
        <v>229</v>
      </c>
      <c r="U15" s="35" t="s">
        <v>225</v>
      </c>
      <c r="V15" s="35">
        <v>7</v>
      </c>
      <c r="W15" s="35" t="s">
        <v>230</v>
      </c>
    </row>
    <row r="16" spans="1:23" x14ac:dyDescent="0.3">
      <c r="K16" s="37"/>
      <c r="L16" s="96"/>
      <c r="M16" s="37"/>
      <c r="N16" s="96"/>
      <c r="Q16" s="35">
        <v>13377</v>
      </c>
      <c r="R16" s="35" t="s">
        <v>231</v>
      </c>
      <c r="S16" s="35" t="s">
        <v>232</v>
      </c>
      <c r="T16" s="35" t="s">
        <v>233</v>
      </c>
      <c r="U16" s="35" t="s">
        <v>208</v>
      </c>
      <c r="V16" s="35" t="s">
        <v>22</v>
      </c>
      <c r="W16" s="35" t="s">
        <v>234</v>
      </c>
    </row>
    <row r="17" spans="11:23" x14ac:dyDescent="0.3">
      <c r="K17" s="37"/>
      <c r="L17" s="96"/>
      <c r="M17" s="37"/>
      <c r="N17" s="96"/>
    </row>
    <row r="18" spans="11:23" x14ac:dyDescent="0.3">
      <c r="K18" s="37"/>
      <c r="L18" s="96"/>
      <c r="M18" s="37"/>
      <c r="N18" s="96"/>
      <c r="Q18" s="35">
        <v>12934</v>
      </c>
      <c r="R18" s="35" t="s">
        <v>235</v>
      </c>
      <c r="S18" s="35" t="s">
        <v>236</v>
      </c>
      <c r="T18" s="35" t="s">
        <v>237</v>
      </c>
      <c r="U18" s="35" t="s">
        <v>225</v>
      </c>
      <c r="V18" s="35">
        <v>7</v>
      </c>
      <c r="W18" s="35" t="s">
        <v>238</v>
      </c>
    </row>
    <row r="19" spans="11:23" x14ac:dyDescent="0.3">
      <c r="K19" s="37"/>
      <c r="L19" s="96"/>
      <c r="M19" s="37"/>
      <c r="N19" s="96"/>
      <c r="Q19" s="35">
        <v>10702</v>
      </c>
      <c r="R19" s="35" t="s">
        <v>239</v>
      </c>
      <c r="S19" s="35" t="s">
        <v>240</v>
      </c>
      <c r="T19" s="35" t="s">
        <v>241</v>
      </c>
      <c r="U19" s="35" t="s">
        <v>242</v>
      </c>
      <c r="V19" s="35" t="s">
        <v>22</v>
      </c>
      <c r="W19" s="35" t="s">
        <v>243</v>
      </c>
    </row>
    <row r="20" spans="11:23" x14ac:dyDescent="0.3">
      <c r="K20" s="37"/>
      <c r="L20" s="96"/>
      <c r="M20" s="37"/>
      <c r="N20" s="96"/>
      <c r="Q20" s="35">
        <v>13377</v>
      </c>
      <c r="R20" s="35" t="s">
        <v>231</v>
      </c>
      <c r="S20" s="35" t="s">
        <v>232</v>
      </c>
      <c r="T20" s="35" t="s">
        <v>233</v>
      </c>
      <c r="U20" s="35" t="s">
        <v>208</v>
      </c>
      <c r="V20" s="35" t="s">
        <v>22</v>
      </c>
      <c r="W20" s="35" t="s">
        <v>234</v>
      </c>
    </row>
    <row r="21" spans="11:23" x14ac:dyDescent="0.3">
      <c r="K21" s="37"/>
      <c r="L21" s="96"/>
      <c r="M21" s="37"/>
      <c r="N21" s="96"/>
      <c r="Q21" s="35">
        <v>13237</v>
      </c>
      <c r="R21" s="35" t="s">
        <v>244</v>
      </c>
      <c r="S21" s="35" t="s">
        <v>245</v>
      </c>
      <c r="T21" s="35" t="s">
        <v>246</v>
      </c>
      <c r="U21" s="35" t="s">
        <v>247</v>
      </c>
      <c r="V21" s="35" t="s">
        <v>22</v>
      </c>
      <c r="W21" s="35" t="s">
        <v>248</v>
      </c>
    </row>
    <row r="22" spans="11:23" x14ac:dyDescent="0.3">
      <c r="K22" s="37"/>
      <c r="L22" s="96"/>
      <c r="M22" s="37"/>
      <c r="N22" s="96"/>
      <c r="Q22" s="35">
        <v>13377</v>
      </c>
      <c r="R22" s="35" t="s">
        <v>231</v>
      </c>
      <c r="S22" s="35" t="s">
        <v>232</v>
      </c>
      <c r="T22" s="35" t="s">
        <v>233</v>
      </c>
      <c r="U22" s="35" t="s">
        <v>208</v>
      </c>
      <c r="V22" s="35" t="s">
        <v>22</v>
      </c>
      <c r="W22" s="35" t="s">
        <v>234</v>
      </c>
    </row>
    <row r="23" spans="11:23" x14ac:dyDescent="0.3">
      <c r="K23" s="37"/>
      <c r="L23" s="96"/>
      <c r="M23" s="37"/>
      <c r="N23" s="96"/>
      <c r="Q23" s="35">
        <v>13377</v>
      </c>
      <c r="R23" s="35" t="s">
        <v>231</v>
      </c>
      <c r="S23" s="35" t="s">
        <v>232</v>
      </c>
      <c r="T23" s="35" t="s">
        <v>233</v>
      </c>
      <c r="U23" s="35" t="s">
        <v>208</v>
      </c>
      <c r="V23" s="35" t="s">
        <v>22</v>
      </c>
      <c r="W23" s="35" t="s">
        <v>234</v>
      </c>
    </row>
    <row r="24" spans="11:23" x14ac:dyDescent="0.3">
      <c r="K24" s="37"/>
      <c r="L24" s="96"/>
      <c r="M24" s="37"/>
      <c r="N24" s="96"/>
      <c r="Q24" s="35">
        <v>12934</v>
      </c>
      <c r="R24" s="35" t="s">
        <v>235</v>
      </c>
      <c r="S24" s="35" t="s">
        <v>236</v>
      </c>
      <c r="T24" s="35" t="s">
        <v>237</v>
      </c>
      <c r="U24" s="35" t="s">
        <v>225</v>
      </c>
      <c r="V24" s="35">
        <v>7</v>
      </c>
      <c r="W24" s="35" t="s">
        <v>238</v>
      </c>
    </row>
    <row r="25" spans="11:23" x14ac:dyDescent="0.3">
      <c r="K25" s="37"/>
      <c r="L25" s="96"/>
      <c r="M25" s="37"/>
      <c r="N25" s="96"/>
      <c r="Q25" s="35">
        <v>8085</v>
      </c>
      <c r="R25" s="35" t="s">
        <v>214</v>
      </c>
      <c r="S25" s="35" t="s">
        <v>215</v>
      </c>
      <c r="T25" s="35" t="s">
        <v>216</v>
      </c>
      <c r="U25" s="35" t="s">
        <v>208</v>
      </c>
      <c r="V25" s="35" t="s">
        <v>22</v>
      </c>
      <c r="W25" s="35" t="s">
        <v>217</v>
      </c>
    </row>
    <row r="26" spans="11:23" x14ac:dyDescent="0.3">
      <c r="K26" s="37"/>
      <c r="L26" s="96"/>
      <c r="M26" s="37"/>
      <c r="N26" s="96"/>
      <c r="Q26" s="35">
        <v>8799</v>
      </c>
      <c r="R26" s="35" t="s">
        <v>249</v>
      </c>
      <c r="S26" s="35" t="s">
        <v>250</v>
      </c>
      <c r="T26" s="35" t="s">
        <v>251</v>
      </c>
      <c r="U26" s="35" t="s">
        <v>247</v>
      </c>
      <c r="V26" s="35" t="s">
        <v>22</v>
      </c>
      <c r="W26" s="35" t="s">
        <v>252</v>
      </c>
    </row>
    <row r="27" spans="11:23" x14ac:dyDescent="0.3">
      <c r="K27" s="37"/>
      <c r="L27" s="96"/>
      <c r="M27" s="37"/>
      <c r="N27" s="96"/>
      <c r="Q27" s="35">
        <v>11130</v>
      </c>
      <c r="R27" s="35" t="s">
        <v>210</v>
      </c>
      <c r="S27" s="35" t="s">
        <v>211</v>
      </c>
      <c r="T27" s="35" t="s">
        <v>212</v>
      </c>
      <c r="U27" s="35" t="s">
        <v>208</v>
      </c>
      <c r="V27" s="35" t="s">
        <v>22</v>
      </c>
      <c r="W27" s="35" t="s">
        <v>213</v>
      </c>
    </row>
    <row r="28" spans="11:23" x14ac:dyDescent="0.3">
      <c r="K28" s="37"/>
      <c r="L28" s="96"/>
      <c r="M28" s="37"/>
      <c r="N28" s="96"/>
      <c r="Q28" s="35">
        <v>13377</v>
      </c>
      <c r="R28" s="35" t="s">
        <v>231</v>
      </c>
      <c r="S28" s="35" t="s">
        <v>232</v>
      </c>
      <c r="T28" s="35" t="s">
        <v>233</v>
      </c>
      <c r="U28" s="35" t="s">
        <v>208</v>
      </c>
      <c r="V28" s="35" t="s">
        <v>22</v>
      </c>
      <c r="W28" s="35" t="s">
        <v>234</v>
      </c>
    </row>
    <row r="29" spans="11:23" x14ac:dyDescent="0.3">
      <c r="K29" s="37"/>
      <c r="L29" s="96"/>
      <c r="M29" s="37"/>
      <c r="N29" s="96"/>
      <c r="Q29" s="35">
        <v>12934</v>
      </c>
      <c r="R29" s="35" t="s">
        <v>235</v>
      </c>
      <c r="S29" s="35" t="s">
        <v>236</v>
      </c>
      <c r="T29" s="35" t="s">
        <v>237</v>
      </c>
      <c r="U29" s="35" t="s">
        <v>225</v>
      </c>
      <c r="V29" s="35">
        <v>7</v>
      </c>
      <c r="W29" s="35" t="s">
        <v>238</v>
      </c>
    </row>
    <row r="30" spans="11:23" x14ac:dyDescent="0.3">
      <c r="K30" s="37"/>
      <c r="L30" s="96"/>
      <c r="M30" s="37"/>
      <c r="N30" s="96"/>
      <c r="Q30" s="35">
        <v>7621</v>
      </c>
      <c r="R30" s="35" t="s">
        <v>218</v>
      </c>
      <c r="S30" s="35" t="s">
        <v>219</v>
      </c>
      <c r="T30" s="35" t="s">
        <v>220</v>
      </c>
      <c r="U30" s="35" t="s">
        <v>208</v>
      </c>
      <c r="V30" s="35" t="s">
        <v>22</v>
      </c>
      <c r="W30" s="35" t="s">
        <v>221</v>
      </c>
    </row>
    <row r="31" spans="11:23" x14ac:dyDescent="0.3">
      <c r="K31" s="37"/>
      <c r="L31" s="96"/>
      <c r="M31" s="37"/>
      <c r="N31" s="96"/>
      <c r="Q31" s="35">
        <v>13237</v>
      </c>
      <c r="R31" s="35" t="s">
        <v>244</v>
      </c>
      <c r="S31" s="35" t="s">
        <v>245</v>
      </c>
      <c r="T31" s="35" t="s">
        <v>246</v>
      </c>
      <c r="U31" s="35" t="s">
        <v>247</v>
      </c>
      <c r="V31" s="35" t="s">
        <v>22</v>
      </c>
      <c r="W31" s="35" t="s">
        <v>248</v>
      </c>
    </row>
    <row r="32" spans="11:23" x14ac:dyDescent="0.3">
      <c r="K32" s="37"/>
      <c r="L32" s="96"/>
      <c r="M32" s="37"/>
      <c r="N32" s="96"/>
    </row>
    <row r="33" spans="11:23" x14ac:dyDescent="0.3">
      <c r="K33" s="37"/>
      <c r="L33" s="96"/>
      <c r="M33" s="37"/>
      <c r="N33" s="96"/>
      <c r="Q33" s="35">
        <v>12095</v>
      </c>
      <c r="R33" s="35" t="s">
        <v>227</v>
      </c>
      <c r="S33" s="35" t="s">
        <v>228</v>
      </c>
      <c r="T33" s="35" t="s">
        <v>229</v>
      </c>
      <c r="U33" s="35" t="s">
        <v>225</v>
      </c>
      <c r="V33" s="35">
        <v>7</v>
      </c>
      <c r="W33" s="35" t="s">
        <v>230</v>
      </c>
    </row>
    <row r="34" spans="11:23" x14ac:dyDescent="0.3">
      <c r="K34" s="37"/>
      <c r="L34" s="96"/>
      <c r="M34" s="37"/>
      <c r="N34" s="96"/>
      <c r="Q34" s="35">
        <v>9632</v>
      </c>
      <c r="R34" s="35" t="s">
        <v>205</v>
      </c>
      <c r="S34" s="35" t="s">
        <v>206</v>
      </c>
      <c r="T34" s="35" t="s">
        <v>207</v>
      </c>
      <c r="U34" s="35" t="s">
        <v>208</v>
      </c>
      <c r="V34" s="35" t="s">
        <v>22</v>
      </c>
      <c r="W34" s="35" t="s">
        <v>209</v>
      </c>
    </row>
    <row r="35" spans="11:23" x14ac:dyDescent="0.3">
      <c r="K35" s="37"/>
      <c r="L35" s="96"/>
      <c r="M35" s="37"/>
      <c r="N35" s="96"/>
      <c r="Q35" s="35">
        <v>12199</v>
      </c>
      <c r="R35" s="35" t="s">
        <v>253</v>
      </c>
      <c r="S35" s="35" t="s">
        <v>254</v>
      </c>
      <c r="T35" s="35" t="s">
        <v>255</v>
      </c>
      <c r="U35" s="35" t="s">
        <v>225</v>
      </c>
      <c r="V35" s="35">
        <v>7</v>
      </c>
      <c r="W35" s="35" t="s">
        <v>256</v>
      </c>
    </row>
    <row r="36" spans="11:23" x14ac:dyDescent="0.3">
      <c r="K36" s="37"/>
      <c r="L36" s="96"/>
      <c r="M36" s="37"/>
      <c r="N36" s="96"/>
      <c r="Q36" s="35">
        <v>13803</v>
      </c>
      <c r="R36" s="35" t="s">
        <v>257</v>
      </c>
      <c r="S36" s="35" t="s">
        <v>258</v>
      </c>
      <c r="T36" s="35" t="s">
        <v>259</v>
      </c>
      <c r="U36" s="35" t="s">
        <v>225</v>
      </c>
      <c r="V36" s="35">
        <v>7</v>
      </c>
      <c r="W36" s="35" t="s">
        <v>260</v>
      </c>
    </row>
    <row r="37" spans="11:23" x14ac:dyDescent="0.3">
      <c r="K37" s="37"/>
      <c r="L37" s="96"/>
      <c r="M37" s="37"/>
      <c r="N37" s="96"/>
      <c r="Q37" s="35">
        <v>16358</v>
      </c>
      <c r="R37" s="35" t="s">
        <v>261</v>
      </c>
      <c r="S37" s="35" t="s">
        <v>262</v>
      </c>
      <c r="T37" s="35" t="s">
        <v>263</v>
      </c>
      <c r="U37" s="35" t="s">
        <v>225</v>
      </c>
      <c r="V37" s="35">
        <v>7</v>
      </c>
      <c r="W37" s="35" t="s">
        <v>264</v>
      </c>
    </row>
    <row r="38" spans="11:23" x14ac:dyDescent="0.3">
      <c r="K38" s="37"/>
      <c r="L38" s="96"/>
      <c r="M38" s="37"/>
      <c r="N38" s="96"/>
      <c r="Q38" s="35">
        <v>10901</v>
      </c>
      <c r="R38" s="35" t="s">
        <v>265</v>
      </c>
      <c r="S38" s="35" t="s">
        <v>266</v>
      </c>
      <c r="T38" s="35" t="s">
        <v>267</v>
      </c>
      <c r="U38" s="35" t="s">
        <v>225</v>
      </c>
      <c r="V38" s="35">
        <v>7</v>
      </c>
      <c r="W38" s="35" t="s">
        <v>268</v>
      </c>
    </row>
    <row r="39" spans="11:23" x14ac:dyDescent="0.3">
      <c r="K39" s="37"/>
      <c r="L39" s="96"/>
      <c r="M39" s="37"/>
      <c r="N39" s="96"/>
      <c r="Q39" s="35">
        <v>7621</v>
      </c>
      <c r="R39" s="35" t="s">
        <v>218</v>
      </c>
      <c r="S39" s="35" t="s">
        <v>219</v>
      </c>
      <c r="T39" s="35" t="s">
        <v>220</v>
      </c>
      <c r="U39" s="35" t="s">
        <v>208</v>
      </c>
      <c r="V39" s="35" t="s">
        <v>22</v>
      </c>
      <c r="W39" s="35" t="s">
        <v>221</v>
      </c>
    </row>
    <row r="40" spans="11:23" x14ac:dyDescent="0.3">
      <c r="K40" s="37"/>
      <c r="L40" s="96"/>
      <c r="M40" s="37"/>
      <c r="N40" s="96"/>
      <c r="Q40" s="35">
        <v>13237</v>
      </c>
      <c r="R40" s="35" t="s">
        <v>244</v>
      </c>
      <c r="S40" s="35" t="s">
        <v>245</v>
      </c>
      <c r="T40" s="35" t="s">
        <v>246</v>
      </c>
      <c r="U40" s="35" t="s">
        <v>247</v>
      </c>
      <c r="V40" s="35" t="s">
        <v>22</v>
      </c>
      <c r="W40" s="35" t="s">
        <v>248</v>
      </c>
    </row>
    <row r="41" spans="11:23" x14ac:dyDescent="0.3">
      <c r="K41" s="37"/>
      <c r="L41" s="96"/>
      <c r="M41" s="37"/>
      <c r="N41" s="96"/>
      <c r="Q41" s="35">
        <v>10901</v>
      </c>
      <c r="R41" s="35" t="s">
        <v>265</v>
      </c>
      <c r="S41" s="35" t="s">
        <v>266</v>
      </c>
      <c r="T41" s="35" t="s">
        <v>267</v>
      </c>
      <c r="U41" s="35" t="s">
        <v>225</v>
      </c>
      <c r="V41" s="35">
        <v>7</v>
      </c>
      <c r="W41" s="35" t="s">
        <v>268</v>
      </c>
    </row>
    <row r="42" spans="11:23" x14ac:dyDescent="0.3">
      <c r="K42" s="37"/>
      <c r="L42" s="96"/>
      <c r="M42" s="37"/>
      <c r="N42" s="96"/>
      <c r="Q42" s="35">
        <v>7621</v>
      </c>
      <c r="R42" s="35" t="s">
        <v>218</v>
      </c>
      <c r="S42" s="35" t="s">
        <v>219</v>
      </c>
      <c r="T42" s="35" t="s">
        <v>220</v>
      </c>
      <c r="U42" s="35" t="s">
        <v>208</v>
      </c>
      <c r="V42" s="35" t="s">
        <v>22</v>
      </c>
      <c r="W42" s="35" t="s">
        <v>221</v>
      </c>
    </row>
    <row r="43" spans="11:23" x14ac:dyDescent="0.3">
      <c r="K43" s="37"/>
      <c r="L43" s="96"/>
      <c r="M43" s="37"/>
      <c r="N43" s="96"/>
      <c r="Q43" s="35">
        <v>12199</v>
      </c>
      <c r="R43" s="35" t="s">
        <v>253</v>
      </c>
      <c r="S43" s="35" t="s">
        <v>254</v>
      </c>
      <c r="T43" s="35" t="s">
        <v>255</v>
      </c>
      <c r="U43" s="35" t="s">
        <v>225</v>
      </c>
      <c r="V43" s="35">
        <v>7</v>
      </c>
      <c r="W43" s="35" t="s">
        <v>256</v>
      </c>
    </row>
    <row r="44" spans="11:23" x14ac:dyDescent="0.3">
      <c r="K44" s="37"/>
      <c r="L44" s="96"/>
      <c r="M44" s="37"/>
      <c r="N44" s="96"/>
      <c r="Q44" s="35">
        <v>8502</v>
      </c>
      <c r="R44" s="35" t="s">
        <v>269</v>
      </c>
      <c r="S44" s="35" t="s">
        <v>270</v>
      </c>
      <c r="T44" s="35" t="s">
        <v>271</v>
      </c>
      <c r="U44" s="35" t="s">
        <v>225</v>
      </c>
      <c r="V44" s="35">
        <v>7</v>
      </c>
      <c r="W44" s="35" t="s">
        <v>272</v>
      </c>
    </row>
    <row r="45" spans="11:23" x14ac:dyDescent="0.3">
      <c r="K45" s="37"/>
      <c r="L45" s="96"/>
      <c r="M45" s="37"/>
      <c r="N45" s="96"/>
      <c r="Q45" s="35">
        <v>911</v>
      </c>
      <c r="R45" s="35" t="s">
        <v>218</v>
      </c>
      <c r="S45" s="35" t="s">
        <v>273</v>
      </c>
      <c r="T45" s="35" t="s">
        <v>274</v>
      </c>
      <c r="U45" s="35" t="s">
        <v>225</v>
      </c>
      <c r="V45" s="35">
        <v>7</v>
      </c>
      <c r="W45" s="35" t="s">
        <v>275</v>
      </c>
    </row>
    <row r="46" spans="11:23" x14ac:dyDescent="0.3">
      <c r="K46" s="37"/>
      <c r="L46" s="96"/>
      <c r="M46" s="37"/>
      <c r="N46" s="96"/>
      <c r="Q46" s="35">
        <v>7621</v>
      </c>
      <c r="R46" s="35" t="s">
        <v>218</v>
      </c>
      <c r="S46" s="35" t="s">
        <v>219</v>
      </c>
      <c r="T46" s="35" t="s">
        <v>220</v>
      </c>
      <c r="U46" s="35" t="s">
        <v>208</v>
      </c>
      <c r="V46" s="35" t="s">
        <v>22</v>
      </c>
      <c r="W46" s="35" t="s">
        <v>221</v>
      </c>
    </row>
    <row r="47" spans="11:23" x14ac:dyDescent="0.3">
      <c r="K47" s="37"/>
      <c r="L47" s="96"/>
      <c r="M47" s="37"/>
      <c r="N47" s="96"/>
    </row>
    <row r="48" spans="11:23" x14ac:dyDescent="0.3">
      <c r="K48" s="37"/>
      <c r="L48" s="96"/>
      <c r="M48" s="37"/>
      <c r="N48" s="96"/>
    </row>
    <row r="49" spans="11:23" x14ac:dyDescent="0.3">
      <c r="K49" s="37"/>
      <c r="L49" s="96"/>
      <c r="M49" s="37"/>
      <c r="N49" s="96"/>
      <c r="Q49" s="35">
        <v>9643</v>
      </c>
      <c r="R49" s="35" t="s">
        <v>276</v>
      </c>
      <c r="S49" s="35" t="s">
        <v>277</v>
      </c>
      <c r="T49" s="35" t="s">
        <v>278</v>
      </c>
      <c r="U49" s="35" t="s">
        <v>279</v>
      </c>
      <c r="V49" s="35" t="s">
        <v>280</v>
      </c>
      <c r="W49" s="35" t="s">
        <v>281</v>
      </c>
    </row>
    <row r="50" spans="11:23" x14ac:dyDescent="0.3">
      <c r="K50" s="37"/>
      <c r="L50" s="96"/>
      <c r="M50" s="37"/>
      <c r="N50" s="96"/>
    </row>
    <row r="51" spans="11:23" x14ac:dyDescent="0.3">
      <c r="K51" s="37"/>
      <c r="L51" s="96"/>
      <c r="M51" s="37"/>
      <c r="N51" s="96"/>
      <c r="Q51" s="35">
        <v>5313</v>
      </c>
      <c r="R51" s="35" t="s">
        <v>282</v>
      </c>
      <c r="S51" s="35" t="s">
        <v>283</v>
      </c>
      <c r="T51" s="35" t="s">
        <v>284</v>
      </c>
      <c r="U51" s="35" t="s">
        <v>225</v>
      </c>
      <c r="V51" s="35">
        <v>7</v>
      </c>
      <c r="W51" s="35" t="s">
        <v>285</v>
      </c>
    </row>
    <row r="52" spans="11:23" x14ac:dyDescent="0.3">
      <c r="K52" s="37"/>
      <c r="L52" s="96"/>
      <c r="M52" s="37"/>
      <c r="N52" s="96"/>
      <c r="Q52" s="35">
        <v>13237</v>
      </c>
      <c r="R52" s="35" t="s">
        <v>244</v>
      </c>
      <c r="S52" s="35" t="s">
        <v>245</v>
      </c>
      <c r="T52" s="35" t="s">
        <v>246</v>
      </c>
      <c r="U52" s="35" t="s">
        <v>247</v>
      </c>
      <c r="V52" s="35" t="s">
        <v>22</v>
      </c>
      <c r="W52" s="35" t="s">
        <v>248</v>
      </c>
    </row>
    <row r="53" spans="11:23" x14ac:dyDescent="0.3">
      <c r="K53" s="37"/>
      <c r="L53" s="96"/>
      <c r="M53" s="37"/>
      <c r="N53" s="96"/>
      <c r="Q53" s="35">
        <v>7621</v>
      </c>
      <c r="R53" s="35" t="s">
        <v>218</v>
      </c>
      <c r="S53" s="35" t="s">
        <v>219</v>
      </c>
      <c r="T53" s="35" t="s">
        <v>220</v>
      </c>
      <c r="U53" s="35" t="s">
        <v>208</v>
      </c>
      <c r="V53" s="35" t="s">
        <v>22</v>
      </c>
      <c r="W53" s="35" t="s">
        <v>221</v>
      </c>
    </row>
    <row r="54" spans="11:23" x14ac:dyDescent="0.3">
      <c r="K54" s="37"/>
      <c r="L54" s="96"/>
      <c r="M54" s="37"/>
      <c r="N54" s="96"/>
      <c r="Q54" s="35">
        <v>11130</v>
      </c>
      <c r="R54" s="35" t="s">
        <v>210</v>
      </c>
      <c r="S54" s="35" t="s">
        <v>211</v>
      </c>
      <c r="T54" s="35" t="s">
        <v>212</v>
      </c>
      <c r="U54" s="35" t="s">
        <v>208</v>
      </c>
      <c r="V54" s="35" t="s">
        <v>22</v>
      </c>
      <c r="W54" s="35" t="s">
        <v>213</v>
      </c>
    </row>
    <row r="55" spans="11:23" x14ac:dyDescent="0.3">
      <c r="K55" s="37"/>
      <c r="L55" s="96"/>
      <c r="M55" s="37"/>
      <c r="N55" s="96"/>
      <c r="Q55" s="35">
        <v>12199</v>
      </c>
      <c r="R55" s="35" t="s">
        <v>253</v>
      </c>
      <c r="S55" s="35" t="s">
        <v>254</v>
      </c>
      <c r="T55" s="35" t="s">
        <v>255</v>
      </c>
      <c r="U55" s="35" t="s">
        <v>225</v>
      </c>
      <c r="V55" s="35">
        <v>7</v>
      </c>
      <c r="W55" s="35" t="s">
        <v>256</v>
      </c>
    </row>
    <row r="56" spans="11:23" x14ac:dyDescent="0.3">
      <c r="K56" s="37"/>
      <c r="L56" s="96"/>
      <c r="M56" s="37"/>
      <c r="N56" s="96"/>
      <c r="Q56" s="35">
        <v>10037616</v>
      </c>
      <c r="R56" s="35" t="s">
        <v>286</v>
      </c>
      <c r="S56" s="35" t="s">
        <v>287</v>
      </c>
      <c r="T56" s="35" t="s">
        <v>288</v>
      </c>
      <c r="U56" s="35" t="s">
        <v>225</v>
      </c>
      <c r="V56" s="35">
        <v>7</v>
      </c>
      <c r="W56" s="35" t="s">
        <v>289</v>
      </c>
    </row>
    <row r="57" spans="11:23" x14ac:dyDescent="0.3">
      <c r="K57" s="37"/>
      <c r="L57" s="96"/>
      <c r="M57" s="37"/>
      <c r="N57" s="96"/>
      <c r="Q57" s="35">
        <v>8502</v>
      </c>
      <c r="R57" s="35" t="s">
        <v>269</v>
      </c>
      <c r="S57" s="35" t="s">
        <v>270</v>
      </c>
      <c r="T57" s="35" t="s">
        <v>271</v>
      </c>
      <c r="U57" s="35" t="s">
        <v>225</v>
      </c>
      <c r="V57" s="35">
        <v>7</v>
      </c>
      <c r="W57" s="35" t="s">
        <v>272</v>
      </c>
    </row>
    <row r="58" spans="11:23" x14ac:dyDescent="0.3">
      <c r="K58" s="37"/>
      <c r="L58" s="96"/>
      <c r="M58" s="37"/>
      <c r="N58" s="96"/>
      <c r="Q58" s="35">
        <v>13237</v>
      </c>
      <c r="R58" s="35" t="s">
        <v>244</v>
      </c>
      <c r="S58" s="35" t="s">
        <v>245</v>
      </c>
      <c r="T58" s="35" t="s">
        <v>246</v>
      </c>
      <c r="U58" s="35" t="s">
        <v>247</v>
      </c>
      <c r="V58" s="35" t="s">
        <v>22</v>
      </c>
      <c r="W58" s="35" t="s">
        <v>248</v>
      </c>
    </row>
    <row r="59" spans="11:23" x14ac:dyDescent="0.3">
      <c r="K59" s="37"/>
      <c r="L59" s="96"/>
      <c r="M59" s="37"/>
      <c r="N59" s="96"/>
    </row>
    <row r="60" spans="11:23" x14ac:dyDescent="0.3">
      <c r="K60" s="37"/>
      <c r="L60" s="96"/>
      <c r="M60" s="37"/>
      <c r="N60" s="96"/>
      <c r="Q60" s="35">
        <v>11130</v>
      </c>
      <c r="R60" s="35" t="s">
        <v>210</v>
      </c>
      <c r="S60" s="35" t="s">
        <v>211</v>
      </c>
      <c r="T60" s="35" t="s">
        <v>212</v>
      </c>
      <c r="U60" s="35" t="s">
        <v>208</v>
      </c>
      <c r="V60" s="35" t="s">
        <v>22</v>
      </c>
      <c r="W60" s="35" t="s">
        <v>213</v>
      </c>
    </row>
    <row r="61" spans="11:23" x14ac:dyDescent="0.3">
      <c r="K61" s="37"/>
      <c r="L61" s="96"/>
      <c r="M61" s="37"/>
      <c r="N61" s="96"/>
      <c r="Q61" s="35">
        <v>8799</v>
      </c>
      <c r="R61" s="35" t="s">
        <v>249</v>
      </c>
      <c r="S61" s="35" t="s">
        <v>250</v>
      </c>
      <c r="T61" s="35" t="s">
        <v>251</v>
      </c>
      <c r="U61" s="35" t="s">
        <v>247</v>
      </c>
      <c r="V61" s="35" t="s">
        <v>22</v>
      </c>
      <c r="W61" s="35" t="s">
        <v>252</v>
      </c>
    </row>
    <row r="62" spans="11:23" x14ac:dyDescent="0.3">
      <c r="K62" s="37"/>
      <c r="L62" s="96"/>
      <c r="M62" s="37"/>
      <c r="N62" s="96"/>
      <c r="Q62" s="35">
        <v>9643</v>
      </c>
      <c r="R62" s="35" t="s">
        <v>276</v>
      </c>
      <c r="S62" s="35" t="s">
        <v>277</v>
      </c>
      <c r="T62" s="35" t="s">
        <v>278</v>
      </c>
      <c r="U62" s="35" t="s">
        <v>279</v>
      </c>
      <c r="V62" s="35" t="s">
        <v>280</v>
      </c>
      <c r="W62" s="35" t="s">
        <v>281</v>
      </c>
    </row>
    <row r="63" spans="11:23" x14ac:dyDescent="0.3">
      <c r="K63" s="37"/>
      <c r="L63" s="96"/>
      <c r="M63" s="37"/>
      <c r="N63" s="96"/>
      <c r="Q63" s="35">
        <v>911</v>
      </c>
      <c r="R63" s="35" t="s">
        <v>218</v>
      </c>
      <c r="S63" s="35" t="s">
        <v>273</v>
      </c>
      <c r="T63" s="35" t="s">
        <v>274</v>
      </c>
      <c r="U63" s="35" t="s">
        <v>225</v>
      </c>
      <c r="V63" s="35">
        <v>7</v>
      </c>
      <c r="W63" s="35" t="s">
        <v>275</v>
      </c>
    </row>
    <row r="64" spans="11:23" x14ac:dyDescent="0.3">
      <c r="K64" s="37"/>
      <c r="L64" s="96"/>
      <c r="M64" s="37"/>
      <c r="N64" s="96"/>
      <c r="Q64" s="35">
        <v>5313</v>
      </c>
      <c r="R64" s="35" t="s">
        <v>282</v>
      </c>
      <c r="S64" s="35" t="s">
        <v>283</v>
      </c>
      <c r="T64" s="35" t="s">
        <v>284</v>
      </c>
      <c r="U64" s="35" t="s">
        <v>225</v>
      </c>
      <c r="V64" s="35">
        <v>7</v>
      </c>
      <c r="W64" s="35" t="s">
        <v>285</v>
      </c>
    </row>
    <row r="65" spans="11:23" x14ac:dyDescent="0.3">
      <c r="K65" s="37"/>
      <c r="L65" s="96"/>
      <c r="M65" s="37"/>
      <c r="N65" s="96"/>
      <c r="Q65" s="35">
        <v>13377</v>
      </c>
      <c r="R65" s="35" t="s">
        <v>231</v>
      </c>
      <c r="S65" s="35" t="s">
        <v>232</v>
      </c>
      <c r="T65" s="35" t="s">
        <v>233</v>
      </c>
      <c r="U65" s="35" t="s">
        <v>208</v>
      </c>
      <c r="V65" s="35" t="s">
        <v>22</v>
      </c>
      <c r="W65" s="35" t="s">
        <v>234</v>
      </c>
    </row>
    <row r="66" spans="11:23" x14ac:dyDescent="0.3">
      <c r="K66" s="37"/>
      <c r="L66" s="96"/>
      <c r="M66" s="37"/>
      <c r="N66" s="96"/>
      <c r="Q66" s="35">
        <v>9059</v>
      </c>
      <c r="R66" s="35" t="s">
        <v>222</v>
      </c>
      <c r="S66" s="35" t="s">
        <v>223</v>
      </c>
      <c r="T66" s="35" t="s">
        <v>224</v>
      </c>
      <c r="U66" s="35" t="s">
        <v>225</v>
      </c>
      <c r="V66" s="35">
        <v>7</v>
      </c>
      <c r="W66" s="35" t="s">
        <v>226</v>
      </c>
    </row>
    <row r="67" spans="11:23" x14ac:dyDescent="0.3">
      <c r="K67" s="37"/>
      <c r="L67" s="96"/>
      <c r="M67" s="37"/>
      <c r="N67" s="96"/>
      <c r="Q67" s="35">
        <v>3074</v>
      </c>
      <c r="R67" s="35" t="s">
        <v>290</v>
      </c>
      <c r="S67" s="35" t="s">
        <v>291</v>
      </c>
      <c r="T67" s="35" t="s">
        <v>292</v>
      </c>
      <c r="U67" s="35" t="s">
        <v>225</v>
      </c>
      <c r="V67" s="35">
        <v>7</v>
      </c>
      <c r="W67" s="35" t="s">
        <v>293</v>
      </c>
    </row>
    <row r="68" spans="11:23" x14ac:dyDescent="0.3">
      <c r="K68" s="37"/>
      <c r="L68" s="96"/>
      <c r="M68" s="37"/>
      <c r="N68" s="96"/>
      <c r="Q68" s="35">
        <v>9632</v>
      </c>
      <c r="R68" s="35" t="s">
        <v>205</v>
      </c>
      <c r="S68" s="35" t="s">
        <v>206</v>
      </c>
      <c r="T68" s="35" t="s">
        <v>207</v>
      </c>
      <c r="U68" s="35" t="s">
        <v>208</v>
      </c>
      <c r="V68" s="35" t="s">
        <v>22</v>
      </c>
      <c r="W68" s="35" t="s">
        <v>209</v>
      </c>
    </row>
    <row r="69" spans="11:23" x14ac:dyDescent="0.3">
      <c r="K69" s="37"/>
      <c r="L69" s="96"/>
      <c r="M69" s="37"/>
      <c r="N69" s="96"/>
      <c r="Q69" s="35">
        <v>8085</v>
      </c>
      <c r="R69" s="35" t="s">
        <v>214</v>
      </c>
      <c r="S69" s="35" t="s">
        <v>215</v>
      </c>
      <c r="T69" s="35" t="s">
        <v>216</v>
      </c>
      <c r="U69" s="35" t="s">
        <v>208</v>
      </c>
      <c r="V69" s="35" t="s">
        <v>22</v>
      </c>
      <c r="W69" s="35" t="s">
        <v>217</v>
      </c>
    </row>
    <row r="70" spans="11:23" x14ac:dyDescent="0.3">
      <c r="K70" s="37"/>
      <c r="L70" s="96"/>
      <c r="M70" s="37"/>
      <c r="N70" s="96"/>
      <c r="Q70" s="35">
        <v>8799</v>
      </c>
      <c r="R70" s="35" t="s">
        <v>249</v>
      </c>
      <c r="S70" s="35" t="s">
        <v>250</v>
      </c>
      <c r="T70" s="35" t="s">
        <v>251</v>
      </c>
      <c r="U70" s="35" t="s">
        <v>247</v>
      </c>
      <c r="V70" s="35" t="s">
        <v>22</v>
      </c>
      <c r="W70" s="35" t="s">
        <v>252</v>
      </c>
    </row>
    <row r="71" spans="11:23" x14ac:dyDescent="0.3">
      <c r="K71" s="37"/>
      <c r="L71" s="96"/>
      <c r="M71" s="37"/>
      <c r="N71" s="96"/>
      <c r="Q71" s="35">
        <v>7621</v>
      </c>
      <c r="R71" s="35" t="s">
        <v>218</v>
      </c>
      <c r="S71" s="35" t="s">
        <v>219</v>
      </c>
      <c r="T71" s="35" t="s">
        <v>220</v>
      </c>
      <c r="U71" s="35" t="s">
        <v>208</v>
      </c>
      <c r="V71" s="35" t="s">
        <v>22</v>
      </c>
      <c r="W71" s="35" t="s">
        <v>221</v>
      </c>
    </row>
    <row r="72" spans="11:23" x14ac:dyDescent="0.3">
      <c r="K72" s="37"/>
      <c r="L72" s="96"/>
      <c r="M72" s="37"/>
      <c r="N72" s="96"/>
      <c r="Q72" s="35">
        <v>8799</v>
      </c>
      <c r="R72" s="35" t="s">
        <v>249</v>
      </c>
      <c r="S72" s="35" t="s">
        <v>250</v>
      </c>
      <c r="T72" s="35" t="s">
        <v>251</v>
      </c>
      <c r="U72" s="35" t="s">
        <v>247</v>
      </c>
      <c r="V72" s="35" t="s">
        <v>22</v>
      </c>
      <c r="W72" s="35" t="s">
        <v>252</v>
      </c>
    </row>
    <row r="73" spans="11:23" x14ac:dyDescent="0.3">
      <c r="K73" s="37"/>
      <c r="L73" s="96"/>
      <c r="M73" s="37"/>
      <c r="N73" s="96"/>
      <c r="Q73" s="35">
        <v>12934</v>
      </c>
      <c r="R73" s="35" t="s">
        <v>235</v>
      </c>
      <c r="S73" s="35" t="s">
        <v>236</v>
      </c>
      <c r="T73" s="35" t="s">
        <v>237</v>
      </c>
      <c r="U73" s="35" t="s">
        <v>225</v>
      </c>
      <c r="V73" s="35">
        <v>7</v>
      </c>
      <c r="W73" s="35" t="s">
        <v>238</v>
      </c>
    </row>
    <row r="74" spans="11:23" x14ac:dyDescent="0.3">
      <c r="K74" s="37"/>
      <c r="L74" s="96"/>
      <c r="M74" s="37"/>
      <c r="N74" s="96"/>
      <c r="Q74" s="35">
        <v>8799</v>
      </c>
      <c r="R74" s="35" t="s">
        <v>249</v>
      </c>
      <c r="S74" s="35" t="s">
        <v>250</v>
      </c>
      <c r="T74" s="35" t="s">
        <v>251</v>
      </c>
      <c r="U74" s="35" t="s">
        <v>247</v>
      </c>
      <c r="V74" s="35" t="s">
        <v>22</v>
      </c>
      <c r="W74" s="35" t="s">
        <v>252</v>
      </c>
    </row>
    <row r="75" spans="11:23" x14ac:dyDescent="0.3">
      <c r="K75" s="37"/>
      <c r="L75" s="96"/>
      <c r="M75" s="37"/>
      <c r="N75" s="96"/>
      <c r="Q75" s="35">
        <v>9632</v>
      </c>
      <c r="R75" s="35" t="s">
        <v>205</v>
      </c>
      <c r="S75" s="35" t="s">
        <v>206</v>
      </c>
      <c r="T75" s="35" t="s">
        <v>207</v>
      </c>
      <c r="U75" s="35" t="s">
        <v>208</v>
      </c>
      <c r="V75" s="35" t="s">
        <v>22</v>
      </c>
      <c r="W75" s="35" t="s">
        <v>209</v>
      </c>
    </row>
    <row r="76" spans="11:23" x14ac:dyDescent="0.3">
      <c r="K76" s="37"/>
      <c r="L76" s="96"/>
      <c r="M76" s="37"/>
      <c r="N76" s="96"/>
      <c r="Q76" s="35">
        <v>13327</v>
      </c>
      <c r="R76" s="35" t="s">
        <v>294</v>
      </c>
      <c r="S76" s="35" t="s">
        <v>295</v>
      </c>
      <c r="T76" s="35" t="s">
        <v>296</v>
      </c>
      <c r="U76" s="35" t="s">
        <v>225</v>
      </c>
      <c r="V76" s="35">
        <v>7</v>
      </c>
      <c r="W76" s="35" t="s">
        <v>297</v>
      </c>
    </row>
    <row r="77" spans="11:23" x14ac:dyDescent="0.3">
      <c r="K77" s="37"/>
      <c r="L77" s="96"/>
      <c r="M77" s="37"/>
      <c r="N77" s="96"/>
    </row>
    <row r="78" spans="11:23" x14ac:dyDescent="0.3">
      <c r="K78" s="37"/>
      <c r="L78" s="96"/>
      <c r="M78" s="37"/>
      <c r="N78" s="96"/>
      <c r="Q78" s="35">
        <v>8799</v>
      </c>
      <c r="R78" s="35" t="s">
        <v>249</v>
      </c>
      <c r="S78" s="35" t="s">
        <v>250</v>
      </c>
      <c r="T78" s="35" t="s">
        <v>251</v>
      </c>
      <c r="U78" s="35" t="s">
        <v>247</v>
      </c>
      <c r="V78" s="35" t="s">
        <v>22</v>
      </c>
      <c r="W78" s="35" t="s">
        <v>252</v>
      </c>
    </row>
    <row r="79" spans="11:23" x14ac:dyDescent="0.3">
      <c r="K79" s="37"/>
      <c r="L79" s="96"/>
      <c r="M79" s="37"/>
      <c r="N79" s="96"/>
      <c r="Q79" s="35">
        <v>8085</v>
      </c>
      <c r="R79" s="35" t="s">
        <v>214</v>
      </c>
      <c r="S79" s="35" t="s">
        <v>215</v>
      </c>
      <c r="T79" s="35" t="s">
        <v>216</v>
      </c>
      <c r="U79" s="35" t="s">
        <v>208</v>
      </c>
      <c r="V79" s="35" t="s">
        <v>22</v>
      </c>
      <c r="W79" s="35" t="s">
        <v>217</v>
      </c>
    </row>
    <row r="80" spans="11:23" x14ac:dyDescent="0.3">
      <c r="K80" s="37"/>
      <c r="L80" s="96"/>
      <c r="M80" s="37"/>
      <c r="N80" s="96"/>
      <c r="Q80" s="35">
        <v>7893</v>
      </c>
      <c r="R80" s="35" t="s">
        <v>298</v>
      </c>
      <c r="S80" s="35" t="s">
        <v>299</v>
      </c>
      <c r="T80" s="35" t="s">
        <v>300</v>
      </c>
      <c r="U80" s="35" t="s">
        <v>301</v>
      </c>
      <c r="V80" s="35" t="s">
        <v>22</v>
      </c>
      <c r="W80" s="35" t="s">
        <v>302</v>
      </c>
    </row>
    <row r="81" spans="1:23" x14ac:dyDescent="0.3">
      <c r="K81" s="37"/>
      <c r="L81" s="96"/>
      <c r="M81" s="37"/>
      <c r="N81" s="96"/>
      <c r="Q81" s="35">
        <v>911</v>
      </c>
      <c r="R81" s="35" t="s">
        <v>218</v>
      </c>
      <c r="S81" s="35" t="s">
        <v>273</v>
      </c>
      <c r="T81" s="35" t="s">
        <v>274</v>
      </c>
      <c r="U81" s="35" t="s">
        <v>225</v>
      </c>
      <c r="V81" s="35">
        <v>7</v>
      </c>
      <c r="W81" s="35" t="s">
        <v>275</v>
      </c>
    </row>
    <row r="82" spans="1:23" x14ac:dyDescent="0.3">
      <c r="K82" s="37"/>
      <c r="L82" s="96"/>
      <c r="M82" s="37"/>
      <c r="N82" s="96"/>
      <c r="Q82" s="35">
        <v>13377</v>
      </c>
      <c r="R82" s="35" t="s">
        <v>231</v>
      </c>
      <c r="S82" s="35" t="s">
        <v>232</v>
      </c>
      <c r="T82" s="35" t="s">
        <v>233</v>
      </c>
      <c r="U82" s="35" t="s">
        <v>208</v>
      </c>
      <c r="V82" s="35" t="s">
        <v>22</v>
      </c>
      <c r="W82" s="35" t="s">
        <v>234</v>
      </c>
    </row>
    <row r="83" spans="1:23" x14ac:dyDescent="0.3">
      <c r="K83" s="37"/>
      <c r="L83" s="96"/>
      <c r="M83" s="37"/>
      <c r="N83" s="96"/>
      <c r="Q83" s="35">
        <v>10702</v>
      </c>
      <c r="R83" s="35" t="s">
        <v>239</v>
      </c>
      <c r="S83" s="35" t="s">
        <v>240</v>
      </c>
      <c r="T83" s="35" t="s">
        <v>241</v>
      </c>
      <c r="U83" s="35" t="s">
        <v>242</v>
      </c>
      <c r="V83" s="35" t="s">
        <v>22</v>
      </c>
      <c r="W83" s="35" t="s">
        <v>243</v>
      </c>
    </row>
    <row r="84" spans="1:23" x14ac:dyDescent="0.3">
      <c r="K84" s="37"/>
      <c r="L84" s="96"/>
      <c r="M84" s="37"/>
      <c r="N84" s="96"/>
      <c r="Q84" s="35">
        <v>9643</v>
      </c>
      <c r="R84" s="35" t="s">
        <v>276</v>
      </c>
      <c r="S84" s="35" t="s">
        <v>277</v>
      </c>
      <c r="T84" s="35" t="s">
        <v>278</v>
      </c>
      <c r="U84" s="35" t="s">
        <v>279</v>
      </c>
      <c r="V84" s="35" t="s">
        <v>280</v>
      </c>
      <c r="W84" s="35" t="s">
        <v>281</v>
      </c>
    </row>
    <row r="85" spans="1:23" x14ac:dyDescent="0.3">
      <c r="K85" s="37"/>
      <c r="L85" s="96"/>
      <c r="M85" s="37"/>
      <c r="N85" s="96"/>
      <c r="Q85" s="35">
        <v>10702</v>
      </c>
      <c r="R85" s="35" t="s">
        <v>239</v>
      </c>
      <c r="S85" s="35" t="s">
        <v>240</v>
      </c>
      <c r="T85" s="35" t="s">
        <v>241</v>
      </c>
      <c r="U85" s="35" t="s">
        <v>242</v>
      </c>
      <c r="V85" s="35" t="s">
        <v>22</v>
      </c>
      <c r="W85" s="35" t="s">
        <v>243</v>
      </c>
    </row>
    <row r="86" spans="1:23" x14ac:dyDescent="0.3">
      <c r="K86" s="37"/>
      <c r="L86" s="96"/>
      <c r="M86" s="37"/>
      <c r="N86" s="96"/>
      <c r="Q86" s="35">
        <v>9643</v>
      </c>
      <c r="R86" s="35" t="s">
        <v>276</v>
      </c>
      <c r="S86" s="35" t="s">
        <v>277</v>
      </c>
      <c r="T86" s="35" t="s">
        <v>278</v>
      </c>
      <c r="U86" s="35" t="s">
        <v>279</v>
      </c>
      <c r="V86" s="35" t="s">
        <v>280</v>
      </c>
      <c r="W86" s="35" t="s">
        <v>281</v>
      </c>
    </row>
    <row r="87" spans="1:23" x14ac:dyDescent="0.3">
      <c r="K87" s="37"/>
      <c r="L87" s="96"/>
      <c r="M87" s="37"/>
      <c r="N87" s="96"/>
      <c r="Q87" s="35">
        <v>9643</v>
      </c>
      <c r="R87" s="35" t="s">
        <v>276</v>
      </c>
      <c r="S87" s="35" t="s">
        <v>277</v>
      </c>
      <c r="T87" s="35" t="s">
        <v>278</v>
      </c>
      <c r="U87" s="35" t="s">
        <v>279</v>
      </c>
      <c r="V87" s="35" t="s">
        <v>280</v>
      </c>
      <c r="W87" s="35" t="s">
        <v>281</v>
      </c>
    </row>
    <row r="88" spans="1:23" x14ac:dyDescent="0.3">
      <c r="K88" s="37"/>
      <c r="L88" s="96"/>
      <c r="M88" s="37"/>
      <c r="N88" s="96"/>
      <c r="Q88" s="35">
        <v>10702</v>
      </c>
      <c r="R88" s="35" t="s">
        <v>239</v>
      </c>
      <c r="S88" s="35" t="s">
        <v>240</v>
      </c>
      <c r="T88" s="35" t="s">
        <v>241</v>
      </c>
      <c r="U88" s="35" t="s">
        <v>242</v>
      </c>
      <c r="V88" s="35" t="s">
        <v>22</v>
      </c>
      <c r="W88" s="35" t="s">
        <v>243</v>
      </c>
    </row>
    <row r="89" spans="1:23" x14ac:dyDescent="0.3">
      <c r="K89" s="37"/>
      <c r="L89" s="96"/>
      <c r="M89" s="37"/>
      <c r="N89" s="96"/>
      <c r="Q89" s="35">
        <v>9643</v>
      </c>
      <c r="R89" s="35" t="s">
        <v>276</v>
      </c>
      <c r="S89" s="35" t="s">
        <v>277</v>
      </c>
      <c r="T89" s="35" t="s">
        <v>278</v>
      </c>
      <c r="U89" s="35" t="s">
        <v>279</v>
      </c>
      <c r="V89" s="35" t="s">
        <v>280</v>
      </c>
      <c r="W89" s="35" t="s">
        <v>281</v>
      </c>
    </row>
    <row r="90" spans="1:23" x14ac:dyDescent="0.3">
      <c r="K90" s="37"/>
      <c r="L90" s="96"/>
      <c r="M90" s="37"/>
      <c r="N90" s="96"/>
      <c r="Q90" s="35">
        <v>9643</v>
      </c>
      <c r="R90" s="35" t="s">
        <v>276</v>
      </c>
      <c r="S90" s="35" t="s">
        <v>277</v>
      </c>
      <c r="T90" s="35" t="s">
        <v>278</v>
      </c>
      <c r="U90" s="35" t="s">
        <v>279</v>
      </c>
      <c r="V90" s="35" t="s">
        <v>280</v>
      </c>
      <c r="W90" s="35" t="s">
        <v>281</v>
      </c>
    </row>
    <row r="91" spans="1:23" x14ac:dyDescent="0.3">
      <c r="K91" s="37"/>
      <c r="L91" s="96"/>
      <c r="M91" s="37"/>
      <c r="N91" s="96"/>
      <c r="Q91" s="35">
        <v>9643</v>
      </c>
      <c r="R91" s="35" t="s">
        <v>276</v>
      </c>
      <c r="S91" s="35" t="s">
        <v>277</v>
      </c>
      <c r="T91" s="35" t="s">
        <v>278</v>
      </c>
      <c r="U91" s="35" t="s">
        <v>279</v>
      </c>
      <c r="V91" s="35" t="s">
        <v>280</v>
      </c>
      <c r="W91" s="35" t="s">
        <v>281</v>
      </c>
    </row>
    <row r="92" spans="1:23" x14ac:dyDescent="0.3">
      <c r="K92" s="37"/>
      <c r="L92" s="96"/>
      <c r="M92" s="37"/>
      <c r="N92" s="96"/>
      <c r="Q92" s="35">
        <v>9643</v>
      </c>
      <c r="R92" s="35" t="s">
        <v>276</v>
      </c>
      <c r="S92" s="35" t="s">
        <v>277</v>
      </c>
      <c r="T92" s="35" t="s">
        <v>278</v>
      </c>
      <c r="U92" s="35" t="s">
        <v>279</v>
      </c>
      <c r="V92" s="35" t="s">
        <v>280</v>
      </c>
      <c r="W92" s="35" t="s">
        <v>281</v>
      </c>
    </row>
    <row r="93" spans="1:23" x14ac:dyDescent="0.3">
      <c r="K93" s="37"/>
      <c r="L93" s="96"/>
      <c r="M93" s="37"/>
      <c r="N93" s="96"/>
      <c r="Q93" s="35">
        <v>9643</v>
      </c>
      <c r="R93" s="35" t="s">
        <v>276</v>
      </c>
      <c r="S93" s="35" t="s">
        <v>277</v>
      </c>
      <c r="T93" s="35" t="s">
        <v>278</v>
      </c>
      <c r="U93" s="35" t="s">
        <v>279</v>
      </c>
      <c r="V93" s="35" t="s">
        <v>280</v>
      </c>
      <c r="W93" s="35" t="s">
        <v>281</v>
      </c>
    </row>
    <row r="94" spans="1:23" x14ac:dyDescent="0.3">
      <c r="K94" s="37"/>
      <c r="L94" s="96"/>
      <c r="M94" s="37"/>
      <c r="N94" s="96"/>
      <c r="Q94" s="35">
        <v>11822554</v>
      </c>
      <c r="R94" s="35" t="s">
        <v>303</v>
      </c>
      <c r="S94" s="35" t="s">
        <v>304</v>
      </c>
      <c r="T94" s="35" t="s">
        <v>305</v>
      </c>
      <c r="U94" s="35" t="s">
        <v>301</v>
      </c>
      <c r="V94" s="35" t="s">
        <v>22</v>
      </c>
      <c r="W94" s="35" t="s">
        <v>306</v>
      </c>
    </row>
    <row r="95" spans="1:23" x14ac:dyDescent="0.3">
      <c r="K95" s="37"/>
      <c r="L95" s="96"/>
      <c r="M95" s="37"/>
      <c r="N95" s="96"/>
      <c r="Q95" s="35">
        <v>13237</v>
      </c>
      <c r="R95" s="35" t="s">
        <v>244</v>
      </c>
      <c r="S95" s="35" t="s">
        <v>245</v>
      </c>
      <c r="T95" s="35" t="s">
        <v>246</v>
      </c>
      <c r="U95" s="35" t="s">
        <v>247</v>
      </c>
      <c r="V95" s="35" t="s">
        <v>22</v>
      </c>
      <c r="W95" s="35" t="s">
        <v>248</v>
      </c>
    </row>
    <row r="96" spans="1:23" x14ac:dyDescent="0.3">
      <c r="A96" s="98"/>
      <c r="B96" s="99"/>
      <c r="C96" s="98"/>
      <c r="D96" s="98"/>
      <c r="E96" s="98"/>
      <c r="F96" s="98"/>
      <c r="G96" s="98"/>
      <c r="H96" s="98"/>
      <c r="I96" s="98"/>
      <c r="J96" s="98"/>
      <c r="K96" s="100"/>
      <c r="L96" s="101"/>
      <c r="M96" s="100"/>
      <c r="N96" s="101"/>
      <c r="O96" s="98"/>
      <c r="P96" s="98"/>
      <c r="Q96" s="35">
        <v>10702</v>
      </c>
      <c r="R96" s="35" t="s">
        <v>239</v>
      </c>
      <c r="S96" s="35" t="s">
        <v>240</v>
      </c>
      <c r="T96" s="35" t="s">
        <v>241</v>
      </c>
      <c r="U96" s="35" t="s">
        <v>242</v>
      </c>
      <c r="V96" s="35" t="s">
        <v>22</v>
      </c>
      <c r="W96" s="35" t="s">
        <v>243</v>
      </c>
    </row>
    <row r="97" spans="1:23" x14ac:dyDescent="0.3">
      <c r="A97" s="98"/>
      <c r="B97" s="99"/>
      <c r="C97" s="98"/>
      <c r="D97" s="98"/>
      <c r="E97" s="98"/>
      <c r="F97" s="98"/>
      <c r="G97" s="98"/>
      <c r="H97" s="98"/>
      <c r="I97" s="98"/>
      <c r="J97" s="98"/>
      <c r="K97" s="100"/>
      <c r="L97" s="101"/>
      <c r="M97" s="100"/>
      <c r="N97" s="101"/>
      <c r="O97" s="98"/>
      <c r="P97" s="98"/>
      <c r="Q97" s="35">
        <v>9643</v>
      </c>
      <c r="R97" s="35" t="s">
        <v>276</v>
      </c>
      <c r="S97" s="35" t="s">
        <v>277</v>
      </c>
      <c r="T97" s="35" t="s">
        <v>278</v>
      </c>
      <c r="U97" s="35" t="s">
        <v>279</v>
      </c>
      <c r="V97" s="35" t="s">
        <v>280</v>
      </c>
      <c r="W97" s="35" t="s">
        <v>281</v>
      </c>
    </row>
    <row r="98" spans="1:23" x14ac:dyDescent="0.3">
      <c r="A98" s="98"/>
      <c r="B98" s="99"/>
      <c r="C98" s="98"/>
      <c r="D98" s="98"/>
      <c r="E98" s="98"/>
      <c r="F98" s="98"/>
      <c r="G98" s="98"/>
      <c r="H98" s="98"/>
      <c r="I98" s="98"/>
      <c r="J98" s="98"/>
      <c r="K98" s="100"/>
      <c r="L98" s="101"/>
      <c r="M98" s="100"/>
      <c r="N98" s="101"/>
      <c r="O98" s="98"/>
      <c r="P98" s="98"/>
      <c r="Q98" s="35">
        <v>9759</v>
      </c>
      <c r="R98" s="35" t="s">
        <v>307</v>
      </c>
      <c r="S98" s="35" t="s">
        <v>308</v>
      </c>
      <c r="T98" s="35" t="s">
        <v>309</v>
      </c>
      <c r="U98" s="35" t="s">
        <v>310</v>
      </c>
      <c r="V98" s="35" t="s">
        <v>311</v>
      </c>
      <c r="W98" s="35" t="s">
        <v>312</v>
      </c>
    </row>
    <row r="99" spans="1:23" x14ac:dyDescent="0.3">
      <c r="A99" s="98"/>
      <c r="B99" s="99"/>
      <c r="C99" s="98"/>
      <c r="D99" s="98"/>
      <c r="E99" s="98"/>
      <c r="F99" s="98"/>
      <c r="G99" s="98"/>
      <c r="H99" s="98"/>
      <c r="I99" s="98"/>
      <c r="J99" s="98"/>
      <c r="K99" s="100"/>
      <c r="L99" s="101"/>
      <c r="M99" s="100"/>
      <c r="N99" s="101"/>
      <c r="O99" s="98"/>
      <c r="P99" s="98"/>
      <c r="Q99" s="35">
        <v>11822554</v>
      </c>
      <c r="R99" s="35" t="s">
        <v>303</v>
      </c>
      <c r="S99" s="35" t="s">
        <v>304</v>
      </c>
      <c r="T99" s="35" t="s">
        <v>305</v>
      </c>
      <c r="U99" s="35" t="s">
        <v>301</v>
      </c>
      <c r="V99" s="35" t="s">
        <v>22</v>
      </c>
      <c r="W99" s="35" t="s">
        <v>306</v>
      </c>
    </row>
    <row r="100" spans="1:23" x14ac:dyDescent="0.3">
      <c r="A100" s="98"/>
      <c r="B100" s="99"/>
      <c r="C100" s="98"/>
      <c r="D100" s="98"/>
      <c r="E100" s="98"/>
      <c r="F100" s="98"/>
      <c r="G100" s="98"/>
      <c r="H100" s="98"/>
      <c r="I100" s="98"/>
      <c r="J100" s="98"/>
      <c r="K100" s="100"/>
      <c r="L100" s="101"/>
      <c r="M100" s="100"/>
      <c r="N100" s="101"/>
      <c r="O100" s="98"/>
      <c r="P100" s="98"/>
      <c r="Q100" s="35">
        <v>10702</v>
      </c>
      <c r="R100" s="35" t="s">
        <v>239</v>
      </c>
      <c r="S100" s="35" t="s">
        <v>240</v>
      </c>
      <c r="T100" s="35" t="s">
        <v>241</v>
      </c>
      <c r="U100" s="35" t="s">
        <v>242</v>
      </c>
      <c r="V100" s="35" t="s">
        <v>22</v>
      </c>
      <c r="W100" s="35" t="s">
        <v>243</v>
      </c>
    </row>
    <row r="101" spans="1:23" x14ac:dyDescent="0.3">
      <c r="A101" s="98"/>
      <c r="B101" s="99"/>
      <c r="C101" s="98"/>
      <c r="D101" s="98"/>
      <c r="E101" s="98"/>
      <c r="F101" s="98"/>
      <c r="G101" s="98"/>
      <c r="H101" s="98"/>
      <c r="I101" s="98"/>
      <c r="J101" s="98"/>
      <c r="K101" s="100"/>
      <c r="L101" s="101"/>
      <c r="M101" s="100"/>
      <c r="N101" s="101"/>
      <c r="O101" s="98"/>
      <c r="P101" s="98"/>
      <c r="Q101" s="35">
        <v>8799</v>
      </c>
      <c r="R101" s="35" t="s">
        <v>249</v>
      </c>
      <c r="S101" s="35" t="s">
        <v>250</v>
      </c>
      <c r="T101" s="35" t="s">
        <v>251</v>
      </c>
      <c r="U101" s="35" t="s">
        <v>247</v>
      </c>
      <c r="V101" s="35" t="s">
        <v>22</v>
      </c>
      <c r="W101" s="35" t="s">
        <v>252</v>
      </c>
    </row>
    <row r="102" spans="1:23" x14ac:dyDescent="0.3">
      <c r="A102" s="98"/>
      <c r="B102" s="99"/>
      <c r="C102" s="98"/>
      <c r="D102" s="98"/>
      <c r="E102" s="98"/>
      <c r="F102" s="98"/>
      <c r="G102" s="98"/>
      <c r="H102" s="98"/>
      <c r="I102" s="98"/>
      <c r="J102" s="98"/>
      <c r="K102" s="100"/>
      <c r="L102" s="101"/>
      <c r="M102" s="100"/>
      <c r="N102" s="101"/>
      <c r="O102" s="98"/>
      <c r="P102" s="98"/>
      <c r="Q102" s="35">
        <v>10702</v>
      </c>
      <c r="R102" s="35" t="s">
        <v>239</v>
      </c>
      <c r="S102" s="35" t="s">
        <v>240</v>
      </c>
      <c r="T102" s="35" t="s">
        <v>241</v>
      </c>
      <c r="U102" s="35" t="s">
        <v>242</v>
      </c>
      <c r="V102" s="35" t="s">
        <v>22</v>
      </c>
      <c r="W102" s="35" t="s">
        <v>243</v>
      </c>
    </row>
    <row r="103" spans="1:23" x14ac:dyDescent="0.3">
      <c r="A103" s="98"/>
      <c r="B103" s="99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</row>
    <row r="104" spans="1:23" x14ac:dyDescent="0.3">
      <c r="A104" s="98"/>
      <c r="B104" s="99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</row>
    <row r="105" spans="1:23" x14ac:dyDescent="0.3">
      <c r="A105" s="98"/>
      <c r="B105" s="99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</row>
    <row r="106" spans="1:23" x14ac:dyDescent="0.3">
      <c r="A106" s="98"/>
      <c r="B106" s="99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</row>
    <row r="107" spans="1:23" x14ac:dyDescent="0.3">
      <c r="A107" s="98"/>
      <c r="B107" s="99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</row>
    <row r="108" spans="1:23" x14ac:dyDescent="0.3">
      <c r="A108" s="98"/>
      <c r="B108" s="99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</row>
    <row r="109" spans="1:23" x14ac:dyDescent="0.3">
      <c r="A109" s="98"/>
      <c r="B109" s="99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</row>
  </sheetData>
  <autoFilter ref="A1:P109" xr:uid="{00000000-0009-0000-0000-000003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R6"/>
  <sheetViews>
    <sheetView workbookViewId="0">
      <selection activeCell="F5" sqref="F5"/>
    </sheetView>
  </sheetViews>
  <sheetFormatPr defaultRowHeight="14.4" x14ac:dyDescent="0.3"/>
  <cols>
    <col min="1" max="1" width="13.88671875" bestFit="1" customWidth="1"/>
    <col min="2" max="3" width="10.5546875" customWidth="1"/>
    <col min="4" max="4" width="7.5546875" customWidth="1"/>
    <col min="5" max="5" width="43.109375" bestFit="1" customWidth="1"/>
    <col min="7" max="7" width="61.33203125" customWidth="1"/>
    <col min="8" max="8" width="5.6640625" customWidth="1"/>
    <col min="9" max="9" width="20.33203125" bestFit="1" customWidth="1"/>
    <col min="10" max="10" width="6" customWidth="1"/>
    <col min="11" max="11" width="5.6640625" customWidth="1"/>
    <col min="12" max="12" width="15.5546875" bestFit="1" customWidth="1"/>
    <col min="13" max="13" width="6.5546875" bestFit="1" customWidth="1"/>
    <col min="14" max="16" width="5.6640625" customWidth="1"/>
    <col min="17" max="17" width="8.44140625" customWidth="1"/>
    <col min="18" max="18" width="17" bestFit="1" customWidth="1"/>
  </cols>
  <sheetData>
    <row r="1" spans="1:18" s="6" customFormat="1" ht="21" customHeight="1" x14ac:dyDescent="0.3">
      <c r="A1" s="13"/>
      <c r="B1" s="10"/>
      <c r="C1" s="10"/>
      <c r="E1" s="13" t="s">
        <v>313</v>
      </c>
      <c r="F1" s="10"/>
      <c r="G1" s="10"/>
      <c r="R1" s="14" t="s">
        <v>314</v>
      </c>
    </row>
    <row r="2" spans="1:18" x14ac:dyDescent="0.3">
      <c r="E2" s="4" t="s">
        <v>315</v>
      </c>
      <c r="F2" s="5" t="e">
        <f>COUNTIF(#REF!,"="&amp;0)</f>
        <v>#REF!</v>
      </c>
      <c r="G2" s="4" t="str">
        <f ca="1">_xlfn.FORMULATEXT(F2)</f>
        <v>=COUNTIF(#REF!,"="&amp;0)</v>
      </c>
      <c r="I2" s="3" t="s">
        <v>316</v>
      </c>
      <c r="R2">
        <v>341</v>
      </c>
    </row>
    <row r="3" spans="1:18" x14ac:dyDescent="0.3">
      <c r="B3" s="7"/>
      <c r="C3" s="7"/>
      <c r="E3" s="4" t="s">
        <v>317</v>
      </c>
      <c r="F3" s="5" t="e">
        <f>COUNTIFS(#REF!,"&lt;&gt;"&amp;0,#REF!,"&lt;"&amp;1)</f>
        <v>#REF!</v>
      </c>
      <c r="G3" s="4" t="str">
        <f ca="1">_xlfn.FORMULATEXT(F3)</f>
        <v>=COUNTIFS(#REF!,"&lt;&gt;"&amp;0,#REF!,"&lt;"&amp;1)</v>
      </c>
      <c r="I3" s="4" t="s">
        <v>318</v>
      </c>
      <c r="J3">
        <v>33824</v>
      </c>
      <c r="L3" t="s">
        <v>319</v>
      </c>
      <c r="M3" s="2">
        <f>J3/J4</f>
        <v>0.70988729615715573</v>
      </c>
    </row>
    <row r="4" spans="1:18" x14ac:dyDescent="0.3">
      <c r="B4" s="2"/>
      <c r="C4" s="2"/>
      <c r="E4" t="s">
        <v>320</v>
      </c>
      <c r="F4" s="5" t="e">
        <f>COUNTIF(#REF!,"="&amp;1)</f>
        <v>#REF!</v>
      </c>
      <c r="G4" s="4" t="str">
        <f ca="1">_xlfn.FORMULATEXT(F4)</f>
        <v>=COUNTIF(#REF!,"="&amp;1)</v>
      </c>
      <c r="I4" s="4" t="s">
        <v>321</v>
      </c>
      <c r="J4">
        <v>47647</v>
      </c>
      <c r="L4" t="s">
        <v>322</v>
      </c>
      <c r="M4" s="46">
        <f>1-M3</f>
        <v>0.29011270384284427</v>
      </c>
    </row>
    <row r="5" spans="1:18" x14ac:dyDescent="0.3">
      <c r="D5" s="2"/>
      <c r="E5" t="s">
        <v>323</v>
      </c>
      <c r="F5" s="9" t="e">
        <f>F3+F2</f>
        <v>#REF!</v>
      </c>
      <c r="G5" s="4" t="str">
        <f ca="1">_xlfn.FORMULATEXT(F5)</f>
        <v>=F3+F2</v>
      </c>
    </row>
    <row r="6" spans="1:18" x14ac:dyDescent="0.3">
      <c r="E6" t="s">
        <v>324</v>
      </c>
      <c r="F6" s="5">
        <f>COUNTA(#REF!)</f>
        <v>1</v>
      </c>
      <c r="G6" s="4" t="str">
        <f ca="1">_xlfn.FORMULATEXT(F6)</f>
        <v>=COUNTA(#REF!)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D244"/>
  <sheetViews>
    <sheetView showGridLines="0" topLeftCell="A123" zoomScaleNormal="100" workbookViewId="0">
      <selection activeCell="F5" sqref="F5"/>
    </sheetView>
  </sheetViews>
  <sheetFormatPr defaultColWidth="9.109375" defaultRowHeight="16.8" x14ac:dyDescent="0.4"/>
  <cols>
    <col min="1" max="1" width="9.109375" style="16"/>
    <col min="2" max="16384" width="9.109375" style="8"/>
  </cols>
  <sheetData>
    <row r="1" spans="1:2" ht="24.6" x14ac:dyDescent="0.55000000000000004">
      <c r="A1" s="15" t="s">
        <v>325</v>
      </c>
    </row>
    <row r="3" spans="1:2" x14ac:dyDescent="0.4">
      <c r="A3" s="16" t="s">
        <v>326</v>
      </c>
      <c r="B3" s="8" t="s">
        <v>327</v>
      </c>
    </row>
    <row r="5" spans="1:2" x14ac:dyDescent="0.4">
      <c r="A5" s="16" t="s">
        <v>328</v>
      </c>
      <c r="B5" s="8" t="s">
        <v>329</v>
      </c>
    </row>
    <row r="6" spans="1:2" x14ac:dyDescent="0.4">
      <c r="A6" s="16">
        <v>2.0099999999999998</v>
      </c>
      <c r="B6" s="8" t="s">
        <v>330</v>
      </c>
    </row>
    <row r="38" spans="1:2" x14ac:dyDescent="0.4">
      <c r="A38" s="16">
        <v>2.02</v>
      </c>
      <c r="B38" s="8" t="s">
        <v>331</v>
      </c>
    </row>
    <row r="39" spans="1:2" x14ac:dyDescent="0.4">
      <c r="A39" s="16">
        <v>2.0299999999999998</v>
      </c>
      <c r="B39" s="8" t="s">
        <v>332</v>
      </c>
    </row>
    <row r="40" spans="1:2" x14ac:dyDescent="0.4">
      <c r="A40" s="16">
        <v>2.04</v>
      </c>
      <c r="B40" s="8" t="s">
        <v>333</v>
      </c>
    </row>
    <row r="41" spans="1:2" x14ac:dyDescent="0.4">
      <c r="A41" s="16">
        <v>2.0499999999999998</v>
      </c>
      <c r="B41" s="8" t="s">
        <v>334</v>
      </c>
    </row>
    <row r="50" spans="1:2" x14ac:dyDescent="0.4">
      <c r="A50" s="16" t="s">
        <v>335</v>
      </c>
      <c r="B50" s="8" t="s">
        <v>336</v>
      </c>
    </row>
    <row r="51" spans="1:2" x14ac:dyDescent="0.4">
      <c r="B51"/>
    </row>
    <row r="59" spans="1:2" x14ac:dyDescent="0.4">
      <c r="B59" s="8" t="s">
        <v>337</v>
      </c>
    </row>
    <row r="61" spans="1:2" x14ac:dyDescent="0.4">
      <c r="A61" s="16" t="s">
        <v>338</v>
      </c>
      <c r="B61" s="8" t="s">
        <v>339</v>
      </c>
    </row>
    <row r="64" spans="1:2" x14ac:dyDescent="0.4">
      <c r="A64" s="8"/>
    </row>
    <row r="69" spans="1:4" x14ac:dyDescent="0.4">
      <c r="D69" s="8" t="s">
        <v>340</v>
      </c>
    </row>
    <row r="71" spans="1:4" x14ac:dyDescent="0.4">
      <c r="A71" s="16" t="s">
        <v>341</v>
      </c>
      <c r="B71" s="8" t="s">
        <v>342</v>
      </c>
    </row>
    <row r="75" spans="1:4" x14ac:dyDescent="0.4">
      <c r="A75" s="8"/>
    </row>
    <row r="81" spans="1:2" x14ac:dyDescent="0.4">
      <c r="B81" s="8" t="s">
        <v>343</v>
      </c>
    </row>
    <row r="82" spans="1:2" x14ac:dyDescent="0.4">
      <c r="B82" s="8" t="s">
        <v>344</v>
      </c>
    </row>
    <row r="83" spans="1:2" x14ac:dyDescent="0.4">
      <c r="B83" s="8" t="s">
        <v>345</v>
      </c>
    </row>
    <row r="85" spans="1:2" x14ac:dyDescent="0.4">
      <c r="A85" s="16" t="s">
        <v>346</v>
      </c>
      <c r="B85" s="8" t="s">
        <v>347</v>
      </c>
    </row>
    <row r="100" spans="1:2" x14ac:dyDescent="0.4">
      <c r="A100" s="16" t="s">
        <v>348</v>
      </c>
      <c r="B100" s="8" t="s">
        <v>349</v>
      </c>
    </row>
    <row r="102" spans="1:2" x14ac:dyDescent="0.4">
      <c r="B102" s="11" t="s">
        <v>350</v>
      </c>
    </row>
    <row r="104" spans="1:2" x14ac:dyDescent="0.4">
      <c r="A104" s="16" t="s">
        <v>351</v>
      </c>
      <c r="B104" s="8" t="s">
        <v>352</v>
      </c>
    </row>
    <row r="121" spans="1:2" x14ac:dyDescent="0.4">
      <c r="A121" s="16" t="s">
        <v>353</v>
      </c>
      <c r="B121" s="8" t="s">
        <v>354</v>
      </c>
    </row>
    <row r="122" spans="1:2" x14ac:dyDescent="0.4">
      <c r="B122" s="12" t="s">
        <v>355</v>
      </c>
    </row>
    <row r="124" spans="1:2" x14ac:dyDescent="0.4">
      <c r="B124" s="11" t="s">
        <v>356</v>
      </c>
    </row>
    <row r="126" spans="1:2" x14ac:dyDescent="0.4">
      <c r="A126" s="16" t="s">
        <v>357</v>
      </c>
      <c r="B126" s="8" t="s">
        <v>358</v>
      </c>
    </row>
    <row r="128" spans="1:2" x14ac:dyDescent="0.4">
      <c r="A128" s="16">
        <v>10.1</v>
      </c>
      <c r="B128" s="8" t="s">
        <v>359</v>
      </c>
    </row>
    <row r="134" spans="1:2" x14ac:dyDescent="0.4">
      <c r="A134" s="16">
        <v>10.199999999999999</v>
      </c>
      <c r="B134" s="8" t="s">
        <v>360</v>
      </c>
    </row>
    <row r="152" spans="1:2" x14ac:dyDescent="0.4">
      <c r="A152" s="16">
        <v>10.3</v>
      </c>
      <c r="B152" s="8" t="s">
        <v>361</v>
      </c>
    </row>
    <row r="171" spans="1:2" x14ac:dyDescent="0.4">
      <c r="A171" s="16">
        <v>10.4</v>
      </c>
      <c r="B171" s="8" t="s">
        <v>362</v>
      </c>
    </row>
    <row r="189" spans="1:2" x14ac:dyDescent="0.4">
      <c r="A189" s="16">
        <v>10.5</v>
      </c>
      <c r="B189" s="8" t="s">
        <v>363</v>
      </c>
    </row>
    <row r="207" spans="1:2" x14ac:dyDescent="0.4">
      <c r="A207" s="16">
        <v>10.6</v>
      </c>
      <c r="B207" s="8" t="s">
        <v>364</v>
      </c>
    </row>
    <row r="226" spans="1:2" x14ac:dyDescent="0.4">
      <c r="A226" s="16">
        <v>10.7</v>
      </c>
      <c r="B226" s="8" t="s">
        <v>365</v>
      </c>
    </row>
    <row r="244" spans="1:2" x14ac:dyDescent="0.4">
      <c r="A244" s="16" t="s">
        <v>366</v>
      </c>
      <c r="B244" s="8" t="s">
        <v>367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G23"/>
  <sheetViews>
    <sheetView showGridLines="0" workbookViewId="0">
      <selection activeCell="F5" sqref="F5"/>
    </sheetView>
  </sheetViews>
  <sheetFormatPr defaultRowHeight="14.4" x14ac:dyDescent="0.3"/>
  <cols>
    <col min="1" max="1" width="4.5546875" customWidth="1"/>
    <col min="2" max="2" width="33.44140625" customWidth="1"/>
    <col min="3" max="3" width="60.44140625" customWidth="1"/>
  </cols>
  <sheetData>
    <row r="1" spans="1:7" ht="48" customHeight="1" x14ac:dyDescent="0.3">
      <c r="A1" s="19" t="s">
        <v>368</v>
      </c>
      <c r="B1" s="19"/>
      <c r="C1" s="20"/>
      <c r="D1" s="19"/>
      <c r="E1" s="19"/>
      <c r="F1" s="19"/>
      <c r="G1" s="19"/>
    </row>
    <row r="5" spans="1:7" ht="18" x14ac:dyDescent="0.35">
      <c r="B5" s="21" t="s">
        <v>369</v>
      </c>
      <c r="C5" s="22"/>
    </row>
    <row r="6" spans="1:7" x14ac:dyDescent="0.3">
      <c r="B6" s="23" t="s">
        <v>370</v>
      </c>
      <c r="C6" s="24" t="s">
        <v>371</v>
      </c>
    </row>
    <row r="7" spans="1:7" x14ac:dyDescent="0.3">
      <c r="B7" s="23" t="s">
        <v>372</v>
      </c>
      <c r="C7" s="24" t="s">
        <v>373</v>
      </c>
    </row>
    <row r="8" spans="1:7" x14ac:dyDescent="0.3">
      <c r="B8" s="23" t="s">
        <v>374</v>
      </c>
      <c r="C8" s="24" t="s">
        <v>375</v>
      </c>
    </row>
    <row r="9" spans="1:7" x14ac:dyDescent="0.3">
      <c r="B9" s="23" t="s">
        <v>376</v>
      </c>
      <c r="C9" s="24" t="s">
        <v>377</v>
      </c>
    </row>
    <row r="10" spans="1:7" x14ac:dyDescent="0.3">
      <c r="C10" s="22"/>
    </row>
    <row r="11" spans="1:7" ht="18" x14ac:dyDescent="0.35">
      <c r="B11" s="21" t="s">
        <v>378</v>
      </c>
      <c r="C11" s="22"/>
    </row>
    <row r="12" spans="1:7" x14ac:dyDescent="0.3">
      <c r="B12" s="23" t="s">
        <v>379</v>
      </c>
      <c r="C12" s="24" t="s">
        <v>380</v>
      </c>
    </row>
    <row r="13" spans="1:7" x14ac:dyDescent="0.3">
      <c r="B13" s="23" t="s">
        <v>381</v>
      </c>
      <c r="C13" s="24" t="s">
        <v>382</v>
      </c>
    </row>
    <row r="14" spans="1:7" x14ac:dyDescent="0.3">
      <c r="B14" s="23" t="s">
        <v>383</v>
      </c>
      <c r="C14" s="24" t="s">
        <v>384</v>
      </c>
    </row>
    <row r="15" spans="1:7" x14ac:dyDescent="0.3">
      <c r="B15" s="23" t="s">
        <v>385</v>
      </c>
      <c r="C15" s="30" t="s">
        <v>386</v>
      </c>
    </row>
    <row r="16" spans="1:7" x14ac:dyDescent="0.3">
      <c r="B16" s="23" t="s">
        <v>387</v>
      </c>
      <c r="C16" s="24" t="s">
        <v>388</v>
      </c>
    </row>
    <row r="17" spans="2:3" x14ac:dyDescent="0.3">
      <c r="B17" s="23" t="s">
        <v>389</v>
      </c>
      <c r="C17" s="24" t="s">
        <v>390</v>
      </c>
    </row>
    <row r="18" spans="2:3" x14ac:dyDescent="0.3">
      <c r="B18" s="23" t="s">
        <v>391</v>
      </c>
      <c r="C18" s="24" t="s">
        <v>392</v>
      </c>
    </row>
    <row r="19" spans="2:3" x14ac:dyDescent="0.3">
      <c r="C19" s="22"/>
    </row>
    <row r="20" spans="2:3" ht="18" x14ac:dyDescent="0.35">
      <c r="B20" s="21" t="s">
        <v>393</v>
      </c>
      <c r="C20" s="22"/>
    </row>
    <row r="21" spans="2:3" x14ac:dyDescent="0.3">
      <c r="B21" s="23" t="s">
        <v>394</v>
      </c>
      <c r="C21" s="24" t="s">
        <v>395</v>
      </c>
    </row>
    <row r="22" spans="2:3" x14ac:dyDescent="0.3">
      <c r="C22" s="22"/>
    </row>
    <row r="23" spans="2:3" x14ac:dyDescent="0.3">
      <c r="B23" s="25" t="s">
        <v>396</v>
      </c>
      <c r="C23" s="24" t="s">
        <v>397</v>
      </c>
    </row>
  </sheetData>
  <hyperlinks>
    <hyperlink ref="C6" r:id="rId1" xr:uid="{00000000-0004-0000-0600-000000000000}"/>
    <hyperlink ref="C7" r:id="rId2" xr:uid="{00000000-0004-0000-0600-000001000000}"/>
    <hyperlink ref="C8" r:id="rId3" xr:uid="{00000000-0004-0000-0600-000002000000}"/>
    <hyperlink ref="C9" r:id="rId4" xr:uid="{00000000-0004-0000-0600-000003000000}"/>
    <hyperlink ref="C23" r:id="rId5" xr:uid="{00000000-0004-0000-0600-000004000000}"/>
    <hyperlink ref="C15" r:id="rId6" xr:uid="{00000000-0004-0000-0600-000005000000}"/>
  </hyperlinks>
  <pageMargins left="0.7" right="0.7" top="0.75" bottom="0.75" header="0.3" footer="0.3"/>
  <pageSetup paperSize="9" orientation="portrait" r:id="rId7"/>
  <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U18"/>
  <sheetViews>
    <sheetView showGridLines="0" topLeftCell="A20" workbookViewId="0">
      <selection activeCell="F5" sqref="F5"/>
    </sheetView>
  </sheetViews>
  <sheetFormatPr defaultRowHeight="14.4" x14ac:dyDescent="0.3"/>
  <cols>
    <col min="1" max="1" width="10.33203125" customWidth="1"/>
  </cols>
  <sheetData>
    <row r="1" spans="1:21" ht="48.75" customHeight="1" x14ac:dyDescent="0.3">
      <c r="A1" s="17" t="s">
        <v>398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22.5" customHeight="1" x14ac:dyDescent="0.3"/>
    <row r="3" spans="1:21" x14ac:dyDescent="0.3">
      <c r="C3" s="26"/>
    </row>
    <row r="7" spans="1:21" ht="18" x14ac:dyDescent="0.35">
      <c r="N7" s="21"/>
    </row>
    <row r="9" spans="1:21" x14ac:dyDescent="0.3">
      <c r="N9" s="27"/>
    </row>
    <row r="18" ht="34.5" customHeight="1" x14ac:dyDescent="0.3"/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"/>
  <dimension ref="A1:Q16"/>
  <sheetViews>
    <sheetView showGridLines="0" workbookViewId="0">
      <selection activeCell="F5" sqref="F5"/>
    </sheetView>
  </sheetViews>
  <sheetFormatPr defaultRowHeight="14.4" x14ac:dyDescent="0.3"/>
  <cols>
    <col min="1" max="1" width="4.88671875" customWidth="1"/>
  </cols>
  <sheetData>
    <row r="1" spans="1:17" ht="52.5" customHeight="1" x14ac:dyDescent="0.3">
      <c r="A1" s="17"/>
      <c r="B1" s="17" t="s">
        <v>399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3">
      <c r="A2" t="s">
        <v>400</v>
      </c>
    </row>
    <row r="3" spans="1:17" ht="18" x14ac:dyDescent="0.35">
      <c r="B3" s="18"/>
    </row>
    <row r="4" spans="1:17" ht="18" x14ac:dyDescent="0.3">
      <c r="B4" s="28" t="s">
        <v>401</v>
      </c>
    </row>
    <row r="5" spans="1:17" ht="18" x14ac:dyDescent="0.35">
      <c r="B5" s="29" t="s">
        <v>402</v>
      </c>
    </row>
    <row r="6" spans="1:17" ht="18" x14ac:dyDescent="0.35">
      <c r="B6" s="29" t="s">
        <v>403</v>
      </c>
    </row>
    <row r="7" spans="1:17" ht="18" x14ac:dyDescent="0.35">
      <c r="B7" s="29" t="s">
        <v>404</v>
      </c>
    </row>
    <row r="8" spans="1:17" ht="18" x14ac:dyDescent="0.35">
      <c r="B8" s="29"/>
    </row>
    <row r="9" spans="1:17" ht="18" x14ac:dyDescent="0.35">
      <c r="B9" s="18"/>
    </row>
    <row r="10" spans="1:17" ht="18" x14ac:dyDescent="0.35">
      <c r="B10" s="18"/>
    </row>
    <row r="11" spans="1:17" ht="18" x14ac:dyDescent="0.35">
      <c r="B11" s="29" t="s">
        <v>405</v>
      </c>
    </row>
    <row r="12" spans="1:17" ht="18" x14ac:dyDescent="0.35">
      <c r="B12" s="29" t="s">
        <v>406</v>
      </c>
    </row>
    <row r="13" spans="1:17" ht="18" x14ac:dyDescent="0.35">
      <c r="B13" s="29"/>
    </row>
    <row r="14" spans="1:17" ht="18" x14ac:dyDescent="0.3">
      <c r="B14" s="28" t="s">
        <v>407</v>
      </c>
    </row>
    <row r="15" spans="1:17" ht="18" x14ac:dyDescent="0.3">
      <c r="B15" s="28" t="s">
        <v>408</v>
      </c>
    </row>
    <row r="16" spans="1:17" ht="18" x14ac:dyDescent="0.3">
      <c r="B16" s="28" t="s">
        <v>409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6D2D-45AA-4A0E-AAE3-ABC1CC0A78AB}">
  <dimension ref="A1:EO84"/>
  <sheetViews>
    <sheetView tabSelected="1" workbookViewId="0">
      <selection activeCell="C5" sqref="C5"/>
    </sheetView>
  </sheetViews>
  <sheetFormatPr defaultRowHeight="14.4" x14ac:dyDescent="0.3"/>
  <cols>
    <col min="1" max="1" width="18.6640625" customWidth="1"/>
    <col min="2" max="2" width="18.88671875" customWidth="1"/>
    <col min="4" max="4" width="40" customWidth="1"/>
    <col min="5" max="6" width="11.6640625" bestFit="1" customWidth="1"/>
    <col min="10" max="145" width="3.44140625" bestFit="1" customWidth="1"/>
  </cols>
  <sheetData>
    <row r="1" spans="1:145" ht="57" x14ac:dyDescent="0.3">
      <c r="A1" s="77" t="s">
        <v>46</v>
      </c>
      <c r="B1" s="77" t="s">
        <v>3</v>
      </c>
      <c r="C1" s="77" t="s">
        <v>5</v>
      </c>
      <c r="D1" s="77" t="s">
        <v>9</v>
      </c>
      <c r="E1" s="76" t="s">
        <v>47</v>
      </c>
      <c r="F1" s="76" t="s">
        <v>10</v>
      </c>
      <c r="G1" s="76" t="s">
        <v>48</v>
      </c>
      <c r="H1" s="76" t="s">
        <v>49</v>
      </c>
      <c r="I1" s="76" t="s">
        <v>50</v>
      </c>
      <c r="J1" s="40">
        <v>44479</v>
      </c>
      <c r="K1" s="40">
        <v>44486</v>
      </c>
      <c r="L1" s="40">
        <v>44493</v>
      </c>
      <c r="M1" s="40">
        <v>44500</v>
      </c>
      <c r="N1" s="40">
        <v>44507</v>
      </c>
      <c r="O1" s="40">
        <v>44514</v>
      </c>
      <c r="P1" s="40">
        <v>44521</v>
      </c>
      <c r="Q1" s="40">
        <v>44528</v>
      </c>
      <c r="R1" s="40">
        <v>44535</v>
      </c>
      <c r="S1" s="40">
        <v>44542</v>
      </c>
      <c r="T1" s="40">
        <v>44549</v>
      </c>
      <c r="U1" s="40">
        <v>44556</v>
      </c>
      <c r="V1" s="40">
        <v>44563</v>
      </c>
      <c r="W1" s="40">
        <v>44570</v>
      </c>
      <c r="X1" s="40">
        <v>44577</v>
      </c>
      <c r="Y1" s="40">
        <v>44584</v>
      </c>
      <c r="Z1" s="40">
        <v>44591</v>
      </c>
      <c r="AA1" s="40">
        <v>44598</v>
      </c>
      <c r="AB1" s="40">
        <v>44605</v>
      </c>
      <c r="AC1" s="40">
        <v>44612</v>
      </c>
      <c r="AD1" s="40">
        <v>44619</v>
      </c>
      <c r="AE1" s="40">
        <v>44626</v>
      </c>
      <c r="AF1" s="40">
        <v>44633</v>
      </c>
      <c r="AG1" s="40">
        <v>44640</v>
      </c>
      <c r="AH1" s="40">
        <v>44647</v>
      </c>
      <c r="AI1" s="40">
        <v>44654</v>
      </c>
      <c r="AJ1" s="40">
        <v>44661</v>
      </c>
      <c r="AK1" s="40">
        <v>44668</v>
      </c>
      <c r="AL1" s="40">
        <v>44675</v>
      </c>
      <c r="AM1" s="40">
        <v>44682</v>
      </c>
      <c r="AN1" s="40">
        <v>44689</v>
      </c>
      <c r="AO1" s="40">
        <v>44696</v>
      </c>
      <c r="AP1" s="40">
        <v>44703</v>
      </c>
      <c r="AQ1" s="40">
        <v>44710</v>
      </c>
      <c r="AR1" s="40">
        <v>44717</v>
      </c>
      <c r="AS1" s="40">
        <v>44724</v>
      </c>
      <c r="AT1" s="40">
        <v>44731</v>
      </c>
      <c r="AU1" s="40">
        <v>44738</v>
      </c>
      <c r="AV1" s="40">
        <v>44745</v>
      </c>
      <c r="AW1" s="40">
        <v>44752</v>
      </c>
      <c r="AX1" s="40">
        <v>44759</v>
      </c>
      <c r="AY1" s="40">
        <v>44766</v>
      </c>
      <c r="AZ1" s="40">
        <v>44773</v>
      </c>
      <c r="BA1" s="40">
        <v>44780</v>
      </c>
      <c r="BB1" s="40">
        <v>44787</v>
      </c>
      <c r="BC1" s="40">
        <v>44794</v>
      </c>
      <c r="BD1" s="40">
        <v>44801</v>
      </c>
      <c r="BE1" s="40">
        <v>44808</v>
      </c>
      <c r="BF1" s="40">
        <v>44815</v>
      </c>
      <c r="BG1" s="40">
        <v>44822</v>
      </c>
      <c r="BH1" s="40">
        <v>44829</v>
      </c>
      <c r="BI1" s="40">
        <v>44836</v>
      </c>
      <c r="BJ1" s="40">
        <v>44843</v>
      </c>
      <c r="BK1" s="40">
        <v>44850</v>
      </c>
      <c r="BL1" s="40">
        <v>44857</v>
      </c>
      <c r="BM1" s="40">
        <v>44864</v>
      </c>
      <c r="BN1" s="40">
        <v>44871</v>
      </c>
      <c r="BO1" s="40">
        <v>44878</v>
      </c>
      <c r="BP1" s="40">
        <v>44885</v>
      </c>
      <c r="BQ1" s="40">
        <v>44892</v>
      </c>
      <c r="BR1" s="40">
        <v>44899</v>
      </c>
      <c r="BS1" s="40">
        <v>44906</v>
      </c>
      <c r="BT1" s="40">
        <v>44913</v>
      </c>
      <c r="BU1" s="40">
        <v>44920</v>
      </c>
      <c r="BV1" s="40">
        <v>44927</v>
      </c>
      <c r="BW1" s="40">
        <v>44934</v>
      </c>
      <c r="BX1" s="40">
        <v>44941</v>
      </c>
      <c r="BY1" s="40">
        <v>44948</v>
      </c>
      <c r="BZ1" s="40">
        <v>44955</v>
      </c>
      <c r="CA1" s="40">
        <v>44962</v>
      </c>
      <c r="CB1" s="40">
        <v>44969</v>
      </c>
      <c r="CC1" s="40">
        <v>44976</v>
      </c>
      <c r="CD1" s="40">
        <v>44983</v>
      </c>
      <c r="CE1" s="40">
        <v>44990</v>
      </c>
      <c r="CF1" s="40">
        <v>44997</v>
      </c>
      <c r="CG1" s="40">
        <v>45004</v>
      </c>
      <c r="CH1" s="40">
        <v>45011</v>
      </c>
      <c r="CI1" s="40">
        <v>45018</v>
      </c>
      <c r="CJ1" s="40">
        <v>45025</v>
      </c>
      <c r="CK1" s="40">
        <v>45032</v>
      </c>
      <c r="CL1" s="40">
        <v>45039</v>
      </c>
      <c r="CM1" s="40">
        <v>45046</v>
      </c>
      <c r="CN1" s="40">
        <v>45053</v>
      </c>
      <c r="CO1" s="40">
        <v>45060</v>
      </c>
      <c r="CP1" s="40">
        <v>45067</v>
      </c>
      <c r="CQ1" s="40">
        <v>45074</v>
      </c>
      <c r="CR1" s="40">
        <v>45081</v>
      </c>
      <c r="CS1" s="40">
        <v>45088</v>
      </c>
      <c r="CT1" s="40">
        <v>45095</v>
      </c>
      <c r="CU1" s="40">
        <v>45102</v>
      </c>
      <c r="CV1" s="40">
        <v>45109</v>
      </c>
      <c r="CW1" s="40">
        <v>45116</v>
      </c>
      <c r="CX1" s="40">
        <v>45123</v>
      </c>
      <c r="CY1" s="40">
        <v>45130</v>
      </c>
      <c r="CZ1" s="40">
        <v>45137</v>
      </c>
      <c r="DA1" s="40">
        <v>45144</v>
      </c>
      <c r="DB1" s="40">
        <v>45151</v>
      </c>
      <c r="DC1" s="40">
        <v>45158</v>
      </c>
      <c r="DD1" s="40">
        <v>45165</v>
      </c>
      <c r="DE1" s="40">
        <v>45172</v>
      </c>
      <c r="DF1" s="40">
        <v>45179</v>
      </c>
      <c r="DG1" s="40">
        <v>45186</v>
      </c>
      <c r="DH1" s="40">
        <v>45193</v>
      </c>
      <c r="DI1" s="40">
        <v>45200</v>
      </c>
      <c r="DJ1" s="40">
        <v>45207</v>
      </c>
      <c r="DK1" s="40">
        <v>45214</v>
      </c>
      <c r="DL1" s="40">
        <v>45221</v>
      </c>
      <c r="DM1" s="40">
        <v>45228</v>
      </c>
      <c r="DN1" s="40">
        <v>45235</v>
      </c>
      <c r="DO1" s="40">
        <v>45242</v>
      </c>
      <c r="DP1" s="40">
        <v>45249</v>
      </c>
      <c r="DQ1" s="40">
        <v>45256</v>
      </c>
      <c r="DR1" s="40">
        <v>45263</v>
      </c>
      <c r="DS1" s="40">
        <v>45270</v>
      </c>
      <c r="DT1" s="40">
        <v>45277</v>
      </c>
      <c r="DU1" s="40">
        <v>45284</v>
      </c>
      <c r="DV1" s="40">
        <v>45291</v>
      </c>
      <c r="DW1" s="40">
        <v>45298</v>
      </c>
      <c r="DX1" s="40">
        <v>45305</v>
      </c>
      <c r="DY1" s="40">
        <v>45312</v>
      </c>
      <c r="DZ1" s="40">
        <v>45319</v>
      </c>
      <c r="EA1" s="40">
        <v>45326</v>
      </c>
      <c r="EB1" s="40">
        <v>45333</v>
      </c>
      <c r="EC1" s="40">
        <v>45340</v>
      </c>
      <c r="ED1" s="40">
        <v>45347</v>
      </c>
      <c r="EE1" s="40">
        <v>45354</v>
      </c>
      <c r="EF1" s="40">
        <v>45361</v>
      </c>
      <c r="EG1" s="40">
        <v>45368</v>
      </c>
      <c r="EH1" s="40">
        <v>45375</v>
      </c>
      <c r="EI1" s="40">
        <v>45382</v>
      </c>
      <c r="EJ1" s="40">
        <v>45389</v>
      </c>
      <c r="EK1" s="40">
        <v>45396</v>
      </c>
      <c r="EL1" s="40">
        <v>45403</v>
      </c>
      <c r="EM1" s="40">
        <v>45410</v>
      </c>
      <c r="EN1" s="40">
        <v>45417</v>
      </c>
      <c r="EO1" s="40">
        <v>45424</v>
      </c>
    </row>
    <row r="2" spans="1:145" x14ac:dyDescent="0.3">
      <c r="A2" s="51" t="s">
        <v>12</v>
      </c>
      <c r="B2" s="51" t="s">
        <v>13</v>
      </c>
      <c r="C2" s="119"/>
      <c r="D2" s="81" t="s">
        <v>16</v>
      </c>
      <c r="E2" s="120">
        <v>45861</v>
      </c>
      <c r="F2" s="117">
        <v>46477</v>
      </c>
      <c r="G2" s="121">
        <v>441</v>
      </c>
      <c r="H2" s="122">
        <v>245</v>
      </c>
      <c r="I2" s="118">
        <v>0.55555555555555558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</row>
    <row r="3" spans="1:145" x14ac:dyDescent="0.3">
      <c r="A3" s="51" t="s">
        <v>12</v>
      </c>
      <c r="B3" s="51" t="s">
        <v>13</v>
      </c>
      <c r="C3" s="119"/>
      <c r="D3" s="81" t="s">
        <v>16</v>
      </c>
      <c r="E3" s="120">
        <v>45957</v>
      </c>
      <c r="F3" s="117">
        <v>46356</v>
      </c>
      <c r="G3" s="121">
        <v>286</v>
      </c>
      <c r="H3" s="122">
        <v>177</v>
      </c>
      <c r="I3" s="118">
        <v>0.61888111888111885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</row>
    <row r="4" spans="1:145" x14ac:dyDescent="0.3">
      <c r="A4" s="51" t="s">
        <v>12</v>
      </c>
      <c r="B4" s="51" t="s">
        <v>13</v>
      </c>
      <c r="C4" s="119"/>
      <c r="D4" s="81" t="s">
        <v>16</v>
      </c>
      <c r="E4" s="120">
        <v>46084</v>
      </c>
      <c r="F4" s="117">
        <v>46371</v>
      </c>
      <c r="G4" s="121">
        <v>206</v>
      </c>
      <c r="H4" s="122">
        <v>86</v>
      </c>
      <c r="I4" s="118">
        <v>0.41747572815533979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</row>
    <row r="5" spans="1:145" x14ac:dyDescent="0.3">
      <c r="A5" s="51" t="s">
        <v>12</v>
      </c>
      <c r="B5" s="51" t="s">
        <v>13</v>
      </c>
      <c r="C5" s="119"/>
      <c r="D5" s="81" t="s">
        <v>16</v>
      </c>
      <c r="E5" s="120">
        <v>46153</v>
      </c>
      <c r="F5" s="117">
        <v>46265</v>
      </c>
      <c r="G5" s="121">
        <v>81</v>
      </c>
      <c r="H5" s="122">
        <v>37</v>
      </c>
      <c r="I5" s="118">
        <v>0.4567901234567901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</row>
    <row r="6" spans="1:145" x14ac:dyDescent="0.3">
      <c r="A6" s="51" t="s">
        <v>12</v>
      </c>
      <c r="B6" s="51" t="s">
        <v>13</v>
      </c>
      <c r="C6" s="119"/>
      <c r="D6" s="81" t="s">
        <v>16</v>
      </c>
      <c r="E6" s="120">
        <v>45999</v>
      </c>
      <c r="F6" s="117">
        <v>46477</v>
      </c>
      <c r="G6" s="121">
        <v>343</v>
      </c>
      <c r="H6" s="122">
        <v>147</v>
      </c>
      <c r="I6" s="118">
        <v>0.42857142857142855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</row>
    <row r="7" spans="1:145" x14ac:dyDescent="0.3">
      <c r="A7" s="51" t="s">
        <v>12</v>
      </c>
      <c r="B7" s="51" t="s">
        <v>13</v>
      </c>
      <c r="C7" s="119"/>
      <c r="D7" s="81" t="s">
        <v>16</v>
      </c>
      <c r="E7" s="120">
        <v>45901</v>
      </c>
      <c r="F7" s="117">
        <v>46417</v>
      </c>
      <c r="G7" s="121">
        <v>370</v>
      </c>
      <c r="H7" s="122">
        <v>217</v>
      </c>
      <c r="I7" s="118">
        <v>0.58648648648648649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</row>
    <row r="8" spans="1:145" x14ac:dyDescent="0.3">
      <c r="A8" s="51" t="s">
        <v>12</v>
      </c>
      <c r="B8" s="51" t="s">
        <v>13</v>
      </c>
      <c r="C8" s="119"/>
      <c r="D8" s="81" t="s">
        <v>16</v>
      </c>
      <c r="E8" s="120">
        <v>46113</v>
      </c>
      <c r="F8" s="117">
        <v>46386</v>
      </c>
      <c r="G8" s="121">
        <v>196</v>
      </c>
      <c r="H8" s="122">
        <v>65</v>
      </c>
      <c r="I8" s="118">
        <v>0.33163265306122447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</row>
    <row r="9" spans="1:145" x14ac:dyDescent="0.3">
      <c r="A9" s="51" t="s">
        <v>12</v>
      </c>
      <c r="B9" s="51" t="s">
        <v>13</v>
      </c>
      <c r="C9" s="119"/>
      <c r="D9" s="81" t="s">
        <v>16</v>
      </c>
      <c r="E9" s="120">
        <v>45931</v>
      </c>
      <c r="F9" s="117">
        <v>46404</v>
      </c>
      <c r="G9" s="121">
        <v>338</v>
      </c>
      <c r="H9" s="122">
        <v>195</v>
      </c>
      <c r="I9" s="118">
        <v>0.57692307692307687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</row>
    <row r="10" spans="1:145" x14ac:dyDescent="0.3">
      <c r="A10" s="51" t="s">
        <v>12</v>
      </c>
      <c r="B10" s="51" t="s">
        <v>13</v>
      </c>
      <c r="C10" s="119"/>
      <c r="D10" s="81" t="s">
        <v>16</v>
      </c>
      <c r="E10" s="120">
        <v>45870</v>
      </c>
      <c r="F10" s="117">
        <v>46356</v>
      </c>
      <c r="G10" s="121">
        <v>347</v>
      </c>
      <c r="H10" s="122">
        <v>238</v>
      </c>
      <c r="I10" s="118">
        <v>0.6858789625360231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</row>
    <row r="11" spans="1:145" x14ac:dyDescent="0.3">
      <c r="A11" s="51" t="s">
        <v>12</v>
      </c>
      <c r="B11" s="51" t="s">
        <v>13</v>
      </c>
      <c r="C11" s="119"/>
      <c r="D11" s="81" t="s">
        <v>16</v>
      </c>
      <c r="E11" s="120">
        <v>46055</v>
      </c>
      <c r="F11" s="117">
        <v>46356</v>
      </c>
      <c r="G11" s="121">
        <v>216</v>
      </c>
      <c r="H11" s="122">
        <v>107</v>
      </c>
      <c r="I11" s="118">
        <v>0.49537037037037035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</row>
    <row r="12" spans="1:145" x14ac:dyDescent="0.3">
      <c r="A12" s="51" t="s">
        <v>12</v>
      </c>
      <c r="B12" s="51" t="s">
        <v>13</v>
      </c>
      <c r="C12" s="119"/>
      <c r="D12" s="81" t="s">
        <v>16</v>
      </c>
      <c r="E12" s="120">
        <v>46086</v>
      </c>
      <c r="F12" s="117">
        <v>46637</v>
      </c>
      <c r="G12" s="121">
        <v>394</v>
      </c>
      <c r="H12" s="122">
        <v>84</v>
      </c>
      <c r="I12" s="118">
        <v>0.21319796954314721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</row>
    <row r="13" spans="1:145" x14ac:dyDescent="0.3">
      <c r="A13" s="51" t="s">
        <v>12</v>
      </c>
      <c r="B13" s="51" t="s">
        <v>13</v>
      </c>
      <c r="C13" s="119"/>
      <c r="D13" s="81" t="s">
        <v>16</v>
      </c>
      <c r="E13" s="120">
        <v>46113</v>
      </c>
      <c r="F13" s="117">
        <v>47938</v>
      </c>
      <c r="G13" s="121">
        <v>1304</v>
      </c>
      <c r="H13" s="122">
        <v>65</v>
      </c>
      <c r="I13" s="118">
        <v>4.9846625766871162E-2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</row>
    <row r="14" spans="1:145" x14ac:dyDescent="0.3">
      <c r="A14" s="51" t="s">
        <v>12</v>
      </c>
      <c r="B14" s="51" t="s">
        <v>13</v>
      </c>
      <c r="C14" s="119"/>
      <c r="D14" s="81" t="s">
        <v>16</v>
      </c>
      <c r="E14" s="120">
        <v>44986</v>
      </c>
      <c r="F14" s="117">
        <v>46353</v>
      </c>
      <c r="G14" s="121">
        <v>978</v>
      </c>
      <c r="H14" s="122">
        <v>870</v>
      </c>
      <c r="I14" s="118">
        <v>0.88957055214723924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</row>
    <row r="15" spans="1:145" x14ac:dyDescent="0.3">
      <c r="A15" s="51" t="s">
        <v>12</v>
      </c>
      <c r="B15" s="51" t="s">
        <v>13</v>
      </c>
      <c r="C15" s="119"/>
      <c r="D15" s="81" t="s">
        <v>16</v>
      </c>
      <c r="E15" s="120">
        <v>45476</v>
      </c>
      <c r="F15" s="117">
        <v>46199</v>
      </c>
      <c r="G15" s="121">
        <v>518</v>
      </c>
      <c r="H15" s="122">
        <v>520</v>
      </c>
      <c r="I15" s="118">
        <v>1.0038610038610039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</row>
    <row r="16" spans="1:145" x14ac:dyDescent="0.3">
      <c r="A16" s="51" t="s">
        <v>12</v>
      </c>
      <c r="B16" s="51" t="s">
        <v>13</v>
      </c>
      <c r="C16" s="119"/>
      <c r="D16" s="81" t="s">
        <v>16</v>
      </c>
      <c r="E16" s="120">
        <v>44138</v>
      </c>
      <c r="F16" s="117">
        <v>46277</v>
      </c>
      <c r="G16" s="121">
        <v>1529</v>
      </c>
      <c r="H16" s="122">
        <v>1476</v>
      </c>
      <c r="I16" s="118">
        <v>0.96533682145192934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</row>
    <row r="17" spans="1:145" x14ac:dyDescent="0.3">
      <c r="A17" s="51" t="s">
        <v>12</v>
      </c>
      <c r="B17" s="51" t="s">
        <v>13</v>
      </c>
      <c r="C17" s="119"/>
      <c r="D17" s="81" t="s">
        <v>16</v>
      </c>
      <c r="E17" s="120">
        <v>45910</v>
      </c>
      <c r="F17" s="117">
        <v>46297</v>
      </c>
      <c r="G17" s="121">
        <v>278</v>
      </c>
      <c r="H17" s="122">
        <v>210</v>
      </c>
      <c r="I17" s="118">
        <v>0.75539568345323738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</row>
    <row r="18" spans="1:145" x14ac:dyDescent="0.3">
      <c r="A18" s="51" t="s">
        <v>12</v>
      </c>
      <c r="B18" s="51" t="s">
        <v>13</v>
      </c>
      <c r="C18" s="119"/>
      <c r="D18" s="81" t="s">
        <v>16</v>
      </c>
      <c r="E18" s="120">
        <v>45679</v>
      </c>
      <c r="F18" s="117">
        <v>46374</v>
      </c>
      <c r="G18" s="121">
        <v>498</v>
      </c>
      <c r="H18" s="122">
        <v>375</v>
      </c>
      <c r="I18" s="118">
        <v>0.75301204819277112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</row>
    <row r="19" spans="1:145" x14ac:dyDescent="0.3">
      <c r="A19" s="51" t="s">
        <v>12</v>
      </c>
      <c r="B19" s="51" t="s">
        <v>13</v>
      </c>
      <c r="C19" s="119"/>
      <c r="D19" s="81" t="s">
        <v>16</v>
      </c>
      <c r="E19" s="120">
        <v>44927</v>
      </c>
      <c r="F19" s="117">
        <v>46477</v>
      </c>
      <c r="G19" s="121">
        <v>1108</v>
      </c>
      <c r="H19" s="122">
        <v>912</v>
      </c>
      <c r="I19" s="118">
        <v>0.82310469314079426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</row>
    <row r="20" spans="1:145" x14ac:dyDescent="0.3">
      <c r="A20" s="51" t="s">
        <v>12</v>
      </c>
      <c r="B20" s="51" t="s">
        <v>13</v>
      </c>
      <c r="C20" s="119"/>
      <c r="D20" s="81" t="s">
        <v>16</v>
      </c>
      <c r="E20" s="120">
        <v>46041</v>
      </c>
      <c r="F20" s="117">
        <v>46477</v>
      </c>
      <c r="G20" s="121">
        <v>313</v>
      </c>
      <c r="H20" s="122">
        <v>117</v>
      </c>
      <c r="I20" s="118">
        <v>0.37380191693290737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</row>
    <row r="21" spans="1:145" x14ac:dyDescent="0.3">
      <c r="A21" s="51" t="s">
        <v>12</v>
      </c>
      <c r="B21" s="51" t="s">
        <v>13</v>
      </c>
      <c r="C21" s="119"/>
      <c r="D21" s="81" t="s">
        <v>16</v>
      </c>
      <c r="E21" s="120">
        <v>45908</v>
      </c>
      <c r="F21" s="117">
        <v>46325</v>
      </c>
      <c r="G21" s="121">
        <v>300</v>
      </c>
      <c r="H21" s="122">
        <v>212</v>
      </c>
      <c r="I21" s="118">
        <v>0.70666666666666667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</row>
    <row r="22" spans="1:145" x14ac:dyDescent="0.3">
      <c r="A22" s="51" t="s">
        <v>12</v>
      </c>
      <c r="B22" s="51" t="s">
        <v>13</v>
      </c>
      <c r="C22" s="119"/>
      <c r="D22" s="81" t="s">
        <v>16</v>
      </c>
      <c r="E22" s="120">
        <v>46034</v>
      </c>
      <c r="F22" s="117">
        <v>46364</v>
      </c>
      <c r="G22" s="121">
        <v>237</v>
      </c>
      <c r="H22" s="122">
        <v>122</v>
      </c>
      <c r="I22" s="118">
        <v>0.51476793248945152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</row>
    <row r="23" spans="1:145" x14ac:dyDescent="0.3">
      <c r="A23" s="51" t="s">
        <v>12</v>
      </c>
      <c r="B23" s="51" t="s">
        <v>13</v>
      </c>
      <c r="C23" s="119"/>
      <c r="D23" s="81" t="s">
        <v>16</v>
      </c>
      <c r="E23" s="120">
        <v>45446</v>
      </c>
      <c r="F23" s="117">
        <v>46203</v>
      </c>
      <c r="G23" s="121">
        <v>542</v>
      </c>
      <c r="H23" s="122">
        <v>542</v>
      </c>
      <c r="I23" s="118">
        <v>1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</row>
    <row r="24" spans="1:145" x14ac:dyDescent="0.3">
      <c r="A24" s="51" t="s">
        <v>12</v>
      </c>
      <c r="B24" s="51" t="s">
        <v>13</v>
      </c>
      <c r="C24" s="119"/>
      <c r="D24" s="81" t="s">
        <v>16</v>
      </c>
      <c r="E24" s="120">
        <v>45040</v>
      </c>
      <c r="F24" s="117">
        <v>46568</v>
      </c>
      <c r="G24" s="121">
        <v>1093</v>
      </c>
      <c r="H24" s="122">
        <v>832</v>
      </c>
      <c r="I24" s="118">
        <v>0.76120768526989935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</row>
    <row r="25" spans="1:145" x14ac:dyDescent="0.3">
      <c r="A25" s="51" t="s">
        <v>12</v>
      </c>
      <c r="B25" s="51" t="s">
        <v>13</v>
      </c>
      <c r="C25" s="119"/>
      <c r="D25" s="81" t="s">
        <v>16</v>
      </c>
      <c r="E25" s="120">
        <v>45537</v>
      </c>
      <c r="F25" s="117">
        <v>46599</v>
      </c>
      <c r="G25" s="121">
        <v>760</v>
      </c>
      <c r="H25" s="122">
        <v>477</v>
      </c>
      <c r="I25" s="118">
        <v>0.62763157894736843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</row>
    <row r="26" spans="1:145" x14ac:dyDescent="0.3">
      <c r="A26" s="51" t="s">
        <v>12</v>
      </c>
      <c r="B26" s="51" t="s">
        <v>13</v>
      </c>
      <c r="C26" s="119"/>
      <c r="D26" s="81" t="s">
        <v>16</v>
      </c>
      <c r="E26" s="120">
        <v>45931</v>
      </c>
      <c r="F26" s="117">
        <v>46387</v>
      </c>
      <c r="G26" s="121">
        <v>327</v>
      </c>
      <c r="H26" s="122">
        <v>195</v>
      </c>
      <c r="I26" s="118">
        <v>0.59633027522935778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</row>
    <row r="27" spans="1:145" x14ac:dyDescent="0.3">
      <c r="A27" s="51" t="s">
        <v>12</v>
      </c>
      <c r="B27" s="51" t="s">
        <v>13</v>
      </c>
      <c r="C27" s="119"/>
      <c r="D27" s="81" t="s">
        <v>16</v>
      </c>
      <c r="E27" s="120">
        <v>44470</v>
      </c>
      <c r="F27" s="117">
        <v>46295</v>
      </c>
      <c r="G27" s="121">
        <v>1304</v>
      </c>
      <c r="H27" s="122">
        <v>1238</v>
      </c>
      <c r="I27" s="118">
        <v>0.94938650306748462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</row>
    <row r="28" spans="1:145" x14ac:dyDescent="0.3">
      <c r="A28" s="51" t="s">
        <v>12</v>
      </c>
      <c r="B28" s="51" t="s">
        <v>13</v>
      </c>
      <c r="C28" s="119"/>
      <c r="D28" s="81" t="s">
        <v>16</v>
      </c>
      <c r="E28" s="120">
        <v>44433</v>
      </c>
      <c r="F28" s="117">
        <v>46387</v>
      </c>
      <c r="G28" s="121">
        <v>1397</v>
      </c>
      <c r="H28" s="122">
        <v>1265</v>
      </c>
      <c r="I28" s="118">
        <v>0.90551181102362199</v>
      </c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</row>
    <row r="29" spans="1:145" x14ac:dyDescent="0.3">
      <c r="A29" s="51" t="s">
        <v>12</v>
      </c>
      <c r="B29" s="51" t="s">
        <v>13</v>
      </c>
      <c r="C29" s="119"/>
      <c r="D29" s="81" t="s">
        <v>16</v>
      </c>
      <c r="E29" s="120">
        <v>45411</v>
      </c>
      <c r="F29" s="117">
        <v>46600</v>
      </c>
      <c r="G29" s="121">
        <v>850</v>
      </c>
      <c r="H29" s="122">
        <v>567</v>
      </c>
      <c r="I29" s="118">
        <v>0.66705882352941182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</row>
    <row r="30" spans="1:145" x14ac:dyDescent="0.3">
      <c r="A30" s="51" t="s">
        <v>12</v>
      </c>
      <c r="B30" s="51" t="s">
        <v>13</v>
      </c>
      <c r="C30" s="119"/>
      <c r="D30" s="81" t="s">
        <v>16</v>
      </c>
      <c r="E30" s="120">
        <v>46028</v>
      </c>
      <c r="F30" s="117">
        <v>46359</v>
      </c>
      <c r="G30" s="121">
        <v>238</v>
      </c>
      <c r="H30" s="122">
        <v>126</v>
      </c>
      <c r="I30" s="118">
        <v>0.52941176470588236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</row>
    <row r="31" spans="1:145" x14ac:dyDescent="0.3">
      <c r="A31" s="51" t="s">
        <v>12</v>
      </c>
      <c r="B31" s="51" t="s">
        <v>13</v>
      </c>
      <c r="C31" s="119"/>
      <c r="D31" s="81" t="s">
        <v>16</v>
      </c>
      <c r="E31" s="120">
        <v>45828</v>
      </c>
      <c r="F31" s="117">
        <v>46220</v>
      </c>
      <c r="G31" s="121">
        <v>281</v>
      </c>
      <c r="H31" s="122">
        <v>268</v>
      </c>
      <c r="I31" s="118">
        <v>0.9537366548042705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</row>
    <row r="32" spans="1:145" x14ac:dyDescent="0.3">
      <c r="A32" s="51" t="s">
        <v>12</v>
      </c>
      <c r="B32" s="51" t="s">
        <v>13</v>
      </c>
      <c r="C32" s="119"/>
      <c r="D32" s="81" t="s">
        <v>16</v>
      </c>
      <c r="E32" s="120">
        <v>45908</v>
      </c>
      <c r="F32" s="117">
        <v>46203</v>
      </c>
      <c r="G32" s="121">
        <v>212</v>
      </c>
      <c r="H32" s="122">
        <v>212</v>
      </c>
      <c r="I32" s="118">
        <v>1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</row>
    <row r="33" spans="1:145" x14ac:dyDescent="0.3">
      <c r="A33" s="51" t="s">
        <v>12</v>
      </c>
      <c r="B33" s="51" t="s">
        <v>13</v>
      </c>
      <c r="C33" s="119"/>
      <c r="D33" s="81" t="s">
        <v>16</v>
      </c>
      <c r="E33" s="120">
        <v>45565</v>
      </c>
      <c r="F33" s="117">
        <v>45989</v>
      </c>
      <c r="G33" s="121">
        <v>305</v>
      </c>
      <c r="H33" s="122">
        <v>457</v>
      </c>
      <c r="I33" s="118">
        <v>1.4983606557377049</v>
      </c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</row>
    <row r="34" spans="1:145" x14ac:dyDescent="0.3">
      <c r="A34" s="51" t="s">
        <v>12</v>
      </c>
      <c r="B34" s="51" t="s">
        <v>13</v>
      </c>
      <c r="C34" s="119"/>
      <c r="D34" s="81" t="s">
        <v>16</v>
      </c>
      <c r="E34" s="120">
        <v>45750</v>
      </c>
      <c r="F34" s="117">
        <v>46448</v>
      </c>
      <c r="G34" s="121">
        <v>499</v>
      </c>
      <c r="H34" s="122">
        <v>324</v>
      </c>
      <c r="I34" s="118">
        <v>0.64929859719438876</v>
      </c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</row>
    <row r="35" spans="1:145" x14ac:dyDescent="0.3">
      <c r="A35" s="51" t="s">
        <v>12</v>
      </c>
      <c r="B35" s="51" t="s">
        <v>13</v>
      </c>
      <c r="C35" s="119"/>
      <c r="D35" s="81" t="s">
        <v>16</v>
      </c>
      <c r="E35" s="120">
        <v>45179</v>
      </c>
      <c r="F35" s="117">
        <v>46295</v>
      </c>
      <c r="G35" s="121">
        <v>798</v>
      </c>
      <c r="H35" s="122">
        <v>732</v>
      </c>
      <c r="I35" s="118">
        <v>0.91729323308270672</v>
      </c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</row>
    <row r="36" spans="1:145" x14ac:dyDescent="0.3">
      <c r="A36" s="51" t="s">
        <v>12</v>
      </c>
      <c r="B36" s="51" t="s">
        <v>13</v>
      </c>
      <c r="C36" s="119"/>
      <c r="D36" s="81" t="s">
        <v>16</v>
      </c>
      <c r="E36" s="120">
        <v>46028</v>
      </c>
      <c r="F36" s="117">
        <v>46374</v>
      </c>
      <c r="G36" s="121">
        <v>249</v>
      </c>
      <c r="H36" s="122">
        <v>126</v>
      </c>
      <c r="I36" s="118">
        <v>0.50602409638554213</v>
      </c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</row>
    <row r="37" spans="1:145" x14ac:dyDescent="0.3">
      <c r="A37" s="51" t="s">
        <v>12</v>
      </c>
      <c r="B37" s="51" t="s">
        <v>13</v>
      </c>
      <c r="C37" s="119"/>
      <c r="D37" s="81" t="s">
        <v>16</v>
      </c>
      <c r="E37" s="120">
        <v>45828</v>
      </c>
      <c r="F37" s="117">
        <v>46374</v>
      </c>
      <c r="G37" s="121">
        <v>391</v>
      </c>
      <c r="H37" s="122">
        <v>268</v>
      </c>
      <c r="I37" s="118">
        <v>0.68542199488491051</v>
      </c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</row>
    <row r="38" spans="1:145" x14ac:dyDescent="0.3">
      <c r="A38" s="51" t="s">
        <v>12</v>
      </c>
      <c r="B38" s="51" t="s">
        <v>13</v>
      </c>
      <c r="C38" s="119"/>
      <c r="D38" s="81" t="s">
        <v>16</v>
      </c>
      <c r="E38" s="120">
        <v>45912</v>
      </c>
      <c r="F38" s="117">
        <v>46298</v>
      </c>
      <c r="G38" s="121">
        <v>276</v>
      </c>
      <c r="H38" s="122">
        <v>208</v>
      </c>
      <c r="I38" s="118">
        <v>0.75362318840579712</v>
      </c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</row>
    <row r="39" spans="1:145" x14ac:dyDescent="0.3">
      <c r="A39" s="51" t="s">
        <v>12</v>
      </c>
      <c r="B39" s="51" t="s">
        <v>13</v>
      </c>
      <c r="C39" s="119"/>
      <c r="D39" s="81" t="s">
        <v>16</v>
      </c>
      <c r="E39" s="120">
        <v>45883</v>
      </c>
      <c r="F39" s="117">
        <v>46477</v>
      </c>
      <c r="G39" s="121">
        <v>425</v>
      </c>
      <c r="H39" s="122">
        <v>229</v>
      </c>
      <c r="I39" s="118">
        <v>0.5388235294117647</v>
      </c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</row>
    <row r="40" spans="1:145" x14ac:dyDescent="0.3">
      <c r="A40" s="51" t="s">
        <v>12</v>
      </c>
      <c r="B40" s="51" t="s">
        <v>13</v>
      </c>
      <c r="C40" s="119"/>
      <c r="D40" s="81" t="s">
        <v>16</v>
      </c>
      <c r="E40" s="120">
        <v>45868</v>
      </c>
      <c r="F40" s="117">
        <v>47756</v>
      </c>
      <c r="G40" s="121">
        <v>1349</v>
      </c>
      <c r="H40" s="122">
        <v>240</v>
      </c>
      <c r="I40" s="118">
        <v>0.17790956263899185</v>
      </c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</row>
    <row r="41" spans="1:145" x14ac:dyDescent="0.3">
      <c r="A41" s="51" t="s">
        <v>12</v>
      </c>
      <c r="B41" s="51" t="s">
        <v>13</v>
      </c>
      <c r="C41" s="119"/>
      <c r="D41" s="81" t="s">
        <v>16</v>
      </c>
      <c r="E41" s="120">
        <v>45943</v>
      </c>
      <c r="F41" s="117">
        <v>46284</v>
      </c>
      <c r="G41" s="121">
        <v>245</v>
      </c>
      <c r="H41" s="122">
        <v>187</v>
      </c>
      <c r="I41" s="118">
        <v>0.76326530612244903</v>
      </c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</row>
    <row r="42" spans="1:145" x14ac:dyDescent="0.3">
      <c r="A42" s="51" t="s">
        <v>12</v>
      </c>
      <c r="B42" s="51" t="s">
        <v>13</v>
      </c>
      <c r="C42" s="119"/>
      <c r="D42" s="81" t="s">
        <v>16</v>
      </c>
      <c r="E42" s="120">
        <v>44564</v>
      </c>
      <c r="F42" s="117">
        <v>46477</v>
      </c>
      <c r="G42" s="121">
        <v>1368</v>
      </c>
      <c r="H42" s="122">
        <v>1172</v>
      </c>
      <c r="I42" s="118">
        <v>0.85672514619883045</v>
      </c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</row>
    <row r="43" spans="1:145" x14ac:dyDescent="0.3">
      <c r="A43" s="51" t="s">
        <v>12</v>
      </c>
      <c r="B43" s="51" t="s">
        <v>13</v>
      </c>
      <c r="C43" s="119"/>
      <c r="D43" s="81" t="s">
        <v>16</v>
      </c>
      <c r="E43" s="120">
        <v>46140</v>
      </c>
      <c r="F43" s="117">
        <v>46477</v>
      </c>
      <c r="G43" s="121">
        <v>242</v>
      </c>
      <c r="H43" s="122">
        <v>46</v>
      </c>
      <c r="I43" s="118">
        <v>0.19008264462809918</v>
      </c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</row>
    <row r="44" spans="1:145" x14ac:dyDescent="0.3">
      <c r="A44" s="51" t="s">
        <v>12</v>
      </c>
      <c r="B44" s="51" t="s">
        <v>13</v>
      </c>
      <c r="C44" s="119"/>
      <c r="D44" s="81" t="s">
        <v>16</v>
      </c>
      <c r="E44" s="120">
        <v>45778</v>
      </c>
      <c r="F44" s="117">
        <v>46387</v>
      </c>
      <c r="G44" s="121">
        <v>436</v>
      </c>
      <c r="H44" s="122">
        <v>304</v>
      </c>
      <c r="I44" s="118">
        <v>0.69724770642201839</v>
      </c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</row>
    <row r="45" spans="1:145" x14ac:dyDescent="0.3">
      <c r="A45" s="51" t="s">
        <v>12</v>
      </c>
      <c r="B45" s="51" t="s">
        <v>13</v>
      </c>
      <c r="C45" s="119"/>
      <c r="D45" s="81" t="s">
        <v>16</v>
      </c>
      <c r="E45" s="120">
        <v>46083</v>
      </c>
      <c r="F45" s="117">
        <v>46591</v>
      </c>
      <c r="G45" s="121">
        <v>365</v>
      </c>
      <c r="H45" s="122">
        <v>87</v>
      </c>
      <c r="I45" s="118">
        <v>0.23835616438356164</v>
      </c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</row>
    <row r="46" spans="1:145" x14ac:dyDescent="0.3">
      <c r="A46" s="51" t="s">
        <v>12</v>
      </c>
      <c r="B46" s="51" t="s">
        <v>13</v>
      </c>
      <c r="C46" s="119"/>
      <c r="D46" s="81" t="s">
        <v>16</v>
      </c>
      <c r="E46" s="120">
        <v>45748</v>
      </c>
      <c r="F46" s="117">
        <v>46598</v>
      </c>
      <c r="G46" s="121">
        <v>609</v>
      </c>
      <c r="H46" s="122">
        <v>326</v>
      </c>
      <c r="I46" s="118">
        <v>0.53530377668308704</v>
      </c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</row>
    <row r="47" spans="1:145" x14ac:dyDescent="0.3">
      <c r="A47" s="51" t="s">
        <v>12</v>
      </c>
      <c r="B47" s="51" t="s">
        <v>13</v>
      </c>
      <c r="C47" s="119"/>
      <c r="D47" s="81" t="s">
        <v>16</v>
      </c>
      <c r="E47" s="120">
        <v>45536</v>
      </c>
      <c r="F47" s="117">
        <v>48579</v>
      </c>
      <c r="G47" s="121">
        <v>2175</v>
      </c>
      <c r="H47" s="122">
        <v>477</v>
      </c>
      <c r="I47" s="118">
        <v>0.21931034482758621</v>
      </c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</row>
    <row r="48" spans="1:145" x14ac:dyDescent="0.3">
      <c r="A48" s="51" t="s">
        <v>12</v>
      </c>
      <c r="B48" s="51" t="s">
        <v>13</v>
      </c>
      <c r="C48" s="119"/>
      <c r="D48" s="81" t="s">
        <v>16</v>
      </c>
      <c r="E48" s="120">
        <v>45434</v>
      </c>
      <c r="F48" s="117">
        <v>46375</v>
      </c>
      <c r="G48" s="121">
        <v>673</v>
      </c>
      <c r="H48" s="122">
        <v>550</v>
      </c>
      <c r="I48" s="118">
        <v>0.81723625557206536</v>
      </c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</row>
    <row r="49" spans="1:145" x14ac:dyDescent="0.3">
      <c r="A49" s="51" t="s">
        <v>12</v>
      </c>
      <c r="B49" s="51" t="s">
        <v>13</v>
      </c>
      <c r="C49" s="119"/>
      <c r="D49" s="81" t="s">
        <v>16</v>
      </c>
      <c r="E49" s="120">
        <v>45108</v>
      </c>
      <c r="F49" s="117">
        <v>46297</v>
      </c>
      <c r="G49" s="121">
        <v>850</v>
      </c>
      <c r="H49" s="122">
        <v>782</v>
      </c>
      <c r="I49" s="118">
        <v>0.92</v>
      </c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</row>
    <row r="50" spans="1:145" x14ac:dyDescent="0.3">
      <c r="A50" s="51" t="s">
        <v>12</v>
      </c>
      <c r="B50" s="51" t="s">
        <v>13</v>
      </c>
      <c r="C50" s="119"/>
      <c r="D50" s="81" t="s">
        <v>16</v>
      </c>
      <c r="E50" s="120">
        <v>45747</v>
      </c>
      <c r="F50" s="117">
        <v>46387</v>
      </c>
      <c r="G50" s="121">
        <v>459</v>
      </c>
      <c r="H50" s="122">
        <v>327</v>
      </c>
      <c r="I50" s="118">
        <v>0.71241830065359479</v>
      </c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</row>
    <row r="51" spans="1:145" x14ac:dyDescent="0.3">
      <c r="A51" s="51" t="s">
        <v>12</v>
      </c>
      <c r="B51" s="51" t="s">
        <v>13</v>
      </c>
      <c r="C51" s="119"/>
      <c r="D51" s="81" t="s">
        <v>16</v>
      </c>
      <c r="E51" s="120">
        <v>45481</v>
      </c>
      <c r="F51" s="117">
        <v>46477</v>
      </c>
      <c r="G51" s="121">
        <v>713</v>
      </c>
      <c r="H51" s="122">
        <v>517</v>
      </c>
      <c r="I51" s="118">
        <v>0.72510518934081347</v>
      </c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</row>
    <row r="52" spans="1:145" x14ac:dyDescent="0.3">
      <c r="A52" s="51" t="s">
        <v>12</v>
      </c>
      <c r="B52" s="51" t="s">
        <v>13</v>
      </c>
      <c r="C52" s="119"/>
      <c r="D52" s="81" t="s">
        <v>16</v>
      </c>
      <c r="E52" s="120">
        <v>45905</v>
      </c>
      <c r="F52" s="117">
        <v>46265</v>
      </c>
      <c r="G52" s="121">
        <v>257</v>
      </c>
      <c r="H52" s="122">
        <v>213</v>
      </c>
      <c r="I52" s="118">
        <v>0.8287937743190662</v>
      </c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</row>
    <row r="53" spans="1:145" x14ac:dyDescent="0.3">
      <c r="A53" s="51" t="s">
        <v>12</v>
      </c>
      <c r="B53" s="51" t="s">
        <v>13</v>
      </c>
      <c r="C53" s="119"/>
      <c r="D53" s="81" t="s">
        <v>16</v>
      </c>
      <c r="E53" s="120">
        <v>45433</v>
      </c>
      <c r="F53" s="117">
        <v>46356</v>
      </c>
      <c r="G53" s="121">
        <v>660</v>
      </c>
      <c r="H53" s="122">
        <v>551</v>
      </c>
      <c r="I53" s="118">
        <v>0.83484848484848484</v>
      </c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</row>
    <row r="54" spans="1:145" x14ac:dyDescent="0.3">
      <c r="A54" s="51" t="s">
        <v>12</v>
      </c>
      <c r="B54" s="51" t="s">
        <v>13</v>
      </c>
      <c r="C54" s="119"/>
      <c r="D54" s="81" t="s">
        <v>16</v>
      </c>
      <c r="E54" s="120">
        <v>45535</v>
      </c>
      <c r="F54" s="117">
        <v>46477</v>
      </c>
      <c r="G54" s="121">
        <v>673</v>
      </c>
      <c r="H54" s="122">
        <v>477</v>
      </c>
      <c r="I54" s="118">
        <v>0.70876671619613674</v>
      </c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</row>
    <row r="55" spans="1:145" x14ac:dyDescent="0.3">
      <c r="A55" s="51" t="s">
        <v>12</v>
      </c>
      <c r="B55" s="51" t="s">
        <v>13</v>
      </c>
      <c r="C55" s="119"/>
      <c r="D55" s="81" t="s">
        <v>16</v>
      </c>
      <c r="E55" s="120">
        <v>44950</v>
      </c>
      <c r="F55" s="117">
        <v>46238</v>
      </c>
      <c r="G55" s="121">
        <v>921</v>
      </c>
      <c r="H55" s="122">
        <v>896</v>
      </c>
      <c r="I55" s="118">
        <v>0.97285559174809988</v>
      </c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</row>
    <row r="56" spans="1:145" x14ac:dyDescent="0.3">
      <c r="A56" s="51" t="s">
        <v>12</v>
      </c>
      <c r="B56" s="51" t="s">
        <v>13</v>
      </c>
      <c r="C56" s="119"/>
      <c r="D56" s="81" t="s">
        <v>16</v>
      </c>
      <c r="E56" s="120">
        <v>45404</v>
      </c>
      <c r="F56" s="117">
        <v>46556</v>
      </c>
      <c r="G56" s="121">
        <v>825</v>
      </c>
      <c r="H56" s="122">
        <v>572</v>
      </c>
      <c r="I56" s="118">
        <v>0.69333333333333336</v>
      </c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</row>
    <row r="57" spans="1:145" x14ac:dyDescent="0.3">
      <c r="A57" s="51" t="s">
        <v>12</v>
      </c>
      <c r="B57" s="51" t="s">
        <v>13</v>
      </c>
      <c r="C57" s="119"/>
      <c r="D57" s="81" t="s">
        <v>16</v>
      </c>
      <c r="E57" s="120">
        <v>44378</v>
      </c>
      <c r="F57" s="117">
        <v>46203</v>
      </c>
      <c r="G57" s="121">
        <v>1304</v>
      </c>
      <c r="H57" s="122">
        <v>1304</v>
      </c>
      <c r="I57" s="118">
        <v>1</v>
      </c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</row>
    <row r="58" spans="1:145" x14ac:dyDescent="0.3">
      <c r="A58" s="51" t="s">
        <v>12</v>
      </c>
      <c r="B58" s="51" t="s">
        <v>13</v>
      </c>
      <c r="C58" s="119"/>
      <c r="D58" s="81" t="s">
        <v>16</v>
      </c>
      <c r="E58" s="120">
        <v>45348</v>
      </c>
      <c r="F58" s="117">
        <v>46451</v>
      </c>
      <c r="G58" s="121">
        <v>790</v>
      </c>
      <c r="H58" s="122">
        <v>612</v>
      </c>
      <c r="I58" s="118">
        <v>0.77468354430379749</v>
      </c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</row>
    <row r="59" spans="1:145" x14ac:dyDescent="0.3">
      <c r="A59" s="51" t="s">
        <v>12</v>
      </c>
      <c r="B59" s="51" t="s">
        <v>13</v>
      </c>
      <c r="C59" s="119"/>
      <c r="D59" s="81" t="s">
        <v>16</v>
      </c>
      <c r="E59" s="120">
        <v>44460</v>
      </c>
      <c r="F59" s="117">
        <v>46374</v>
      </c>
      <c r="G59" s="121">
        <v>1369</v>
      </c>
      <c r="H59" s="122">
        <v>1246</v>
      </c>
      <c r="I59" s="118">
        <v>0.91015339663988315</v>
      </c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</row>
    <row r="60" spans="1:145" x14ac:dyDescent="0.3">
      <c r="A60" s="51" t="s">
        <v>12</v>
      </c>
      <c r="B60" s="51" t="s">
        <v>13</v>
      </c>
      <c r="C60" s="119"/>
      <c r="D60" s="81" t="s">
        <v>16</v>
      </c>
      <c r="E60" s="120">
        <v>46093</v>
      </c>
      <c r="F60" s="117">
        <v>46477</v>
      </c>
      <c r="G60" s="121">
        <v>275</v>
      </c>
      <c r="H60" s="122">
        <v>79</v>
      </c>
      <c r="I60" s="118">
        <v>0.28727272727272729</v>
      </c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</row>
    <row r="61" spans="1:145" x14ac:dyDescent="0.3">
      <c r="A61" s="51" t="s">
        <v>12</v>
      </c>
      <c r="B61" s="51" t="s">
        <v>13</v>
      </c>
      <c r="C61" s="119"/>
      <c r="D61" s="81" t="s">
        <v>16</v>
      </c>
      <c r="E61" s="120">
        <v>46093</v>
      </c>
      <c r="F61" s="117">
        <v>46477</v>
      </c>
      <c r="G61" s="121">
        <v>275</v>
      </c>
      <c r="H61" s="122">
        <v>79</v>
      </c>
      <c r="I61" s="118">
        <v>0.28727272727272729</v>
      </c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</row>
    <row r="62" spans="1:145" x14ac:dyDescent="0.3">
      <c r="A62" s="51" t="s">
        <v>12</v>
      </c>
      <c r="B62" s="51" t="s">
        <v>13</v>
      </c>
      <c r="C62" s="119"/>
      <c r="D62" s="81" t="s">
        <v>16</v>
      </c>
      <c r="E62" s="120">
        <v>45719</v>
      </c>
      <c r="F62" s="117">
        <v>46477</v>
      </c>
      <c r="G62" s="121">
        <v>543</v>
      </c>
      <c r="H62" s="122">
        <v>347</v>
      </c>
      <c r="I62" s="118">
        <v>0.63904235727440151</v>
      </c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</row>
    <row r="63" spans="1:145" x14ac:dyDescent="0.3">
      <c r="A63" s="51" t="s">
        <v>12</v>
      </c>
      <c r="B63" s="51" t="s">
        <v>13</v>
      </c>
      <c r="C63" s="119"/>
      <c r="D63" s="81" t="s">
        <v>16</v>
      </c>
      <c r="E63" s="120">
        <v>45863</v>
      </c>
      <c r="F63" s="117">
        <v>46319</v>
      </c>
      <c r="G63" s="121">
        <v>326</v>
      </c>
      <c r="H63" s="122">
        <v>243</v>
      </c>
      <c r="I63" s="118">
        <v>0.745398773006135</v>
      </c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</row>
    <row r="64" spans="1:145" x14ac:dyDescent="0.3">
      <c r="A64" s="51" t="s">
        <v>12</v>
      </c>
      <c r="B64" s="51" t="s">
        <v>13</v>
      </c>
      <c r="C64" s="119"/>
      <c r="D64" s="81" t="s">
        <v>16</v>
      </c>
      <c r="E64" s="120">
        <v>45909</v>
      </c>
      <c r="F64" s="117">
        <v>46265</v>
      </c>
      <c r="G64" s="121">
        <v>255</v>
      </c>
      <c r="H64" s="122">
        <v>211</v>
      </c>
      <c r="I64" s="118">
        <v>0.82745098039215681</v>
      </c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</row>
    <row r="65" spans="1:145" x14ac:dyDescent="0.3">
      <c r="A65" s="51" t="s">
        <v>12</v>
      </c>
      <c r="B65" s="51" t="s">
        <v>13</v>
      </c>
      <c r="C65" s="119"/>
      <c r="D65" s="81" t="s">
        <v>16</v>
      </c>
      <c r="E65" s="120">
        <v>45719</v>
      </c>
      <c r="F65" s="117">
        <v>46203</v>
      </c>
      <c r="G65" s="121">
        <v>347</v>
      </c>
      <c r="H65" s="122">
        <v>347</v>
      </c>
      <c r="I65" s="118">
        <v>1</v>
      </c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</row>
    <row r="66" spans="1:145" x14ac:dyDescent="0.3">
      <c r="A66" s="51" t="s">
        <v>12</v>
      </c>
      <c r="B66" s="51" t="s">
        <v>13</v>
      </c>
      <c r="C66" s="119"/>
      <c r="D66" s="81" t="s">
        <v>16</v>
      </c>
      <c r="E66" s="120">
        <v>45719</v>
      </c>
      <c r="F66" s="117">
        <v>46346</v>
      </c>
      <c r="G66" s="121">
        <v>450</v>
      </c>
      <c r="H66" s="122">
        <v>347</v>
      </c>
      <c r="I66" s="118">
        <v>0.77111111111111108</v>
      </c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</row>
    <row r="67" spans="1:145" x14ac:dyDescent="0.3">
      <c r="A67" s="51" t="s">
        <v>12</v>
      </c>
      <c r="B67" s="51" t="s">
        <v>13</v>
      </c>
      <c r="C67" s="119"/>
      <c r="D67" s="81" t="s">
        <v>16</v>
      </c>
      <c r="E67" s="120">
        <v>45359</v>
      </c>
      <c r="F67" s="117">
        <v>46353</v>
      </c>
      <c r="G67" s="121">
        <v>711</v>
      </c>
      <c r="H67" s="122">
        <v>603</v>
      </c>
      <c r="I67" s="118">
        <v>0.84810126582278478</v>
      </c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</row>
    <row r="68" spans="1:145" x14ac:dyDescent="0.3">
      <c r="A68" s="51" t="s">
        <v>12</v>
      </c>
      <c r="B68" s="51" t="s">
        <v>13</v>
      </c>
      <c r="C68" s="119"/>
      <c r="D68" s="81" t="s">
        <v>16</v>
      </c>
      <c r="E68" s="120">
        <v>46156</v>
      </c>
      <c r="F68" s="117">
        <v>46330</v>
      </c>
      <c r="G68" s="121">
        <v>125</v>
      </c>
      <c r="H68" s="122">
        <v>34</v>
      </c>
      <c r="I68" s="118">
        <v>0.27200000000000002</v>
      </c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</row>
    <row r="69" spans="1:145" x14ac:dyDescent="0.3">
      <c r="A69" s="51" t="s">
        <v>12</v>
      </c>
      <c r="B69" s="51" t="s">
        <v>13</v>
      </c>
      <c r="C69" s="119"/>
      <c r="D69" s="81" t="s">
        <v>16</v>
      </c>
      <c r="E69" s="120">
        <v>45901</v>
      </c>
      <c r="F69" s="117">
        <v>46183</v>
      </c>
      <c r="G69" s="121">
        <v>203</v>
      </c>
      <c r="H69" s="122">
        <v>217</v>
      </c>
      <c r="I69" s="118">
        <v>1.0689655172413792</v>
      </c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</row>
    <row r="70" spans="1:145" x14ac:dyDescent="0.3">
      <c r="A70" s="51" t="s">
        <v>12</v>
      </c>
      <c r="B70" s="51" t="s">
        <v>13</v>
      </c>
      <c r="C70" s="119"/>
      <c r="D70" s="81" t="s">
        <v>16</v>
      </c>
      <c r="E70" s="120">
        <v>46210</v>
      </c>
      <c r="F70" s="117">
        <v>46591</v>
      </c>
      <c r="G70" s="121">
        <v>274</v>
      </c>
      <c r="H70" s="122">
        <v>5</v>
      </c>
      <c r="I70" s="118">
        <v>1.824817518248175E-2</v>
      </c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</row>
    <row r="71" spans="1:145" x14ac:dyDescent="0.3">
      <c r="A71" s="51" t="s">
        <v>12</v>
      </c>
      <c r="B71" s="51" t="s">
        <v>13</v>
      </c>
      <c r="C71" s="119"/>
      <c r="D71" s="81" t="s">
        <v>16</v>
      </c>
      <c r="E71" s="120">
        <v>46055</v>
      </c>
      <c r="F71" s="117">
        <v>46477</v>
      </c>
      <c r="G71" s="121">
        <v>303</v>
      </c>
      <c r="H71" s="122">
        <v>107</v>
      </c>
      <c r="I71" s="118">
        <v>0.35313531353135313</v>
      </c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</row>
    <row r="72" spans="1:145" x14ac:dyDescent="0.3">
      <c r="A72" s="51" t="s">
        <v>12</v>
      </c>
      <c r="B72" s="51" t="s">
        <v>13</v>
      </c>
      <c r="C72" s="119"/>
      <c r="D72" s="81" t="s">
        <v>16</v>
      </c>
      <c r="E72" s="120">
        <v>45069</v>
      </c>
      <c r="F72" s="117">
        <v>46507</v>
      </c>
      <c r="G72" s="121">
        <v>1029</v>
      </c>
      <c r="H72" s="122">
        <v>811</v>
      </c>
      <c r="I72" s="118">
        <v>0.78814382896015545</v>
      </c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</row>
    <row r="73" spans="1:145" x14ac:dyDescent="0.3">
      <c r="A73" s="51" t="s">
        <v>12</v>
      </c>
      <c r="B73" s="51" t="s">
        <v>13</v>
      </c>
      <c r="C73" s="119"/>
      <c r="D73" s="81" t="s">
        <v>16</v>
      </c>
      <c r="E73" s="120">
        <v>45971</v>
      </c>
      <c r="F73" s="117">
        <v>46374</v>
      </c>
      <c r="G73" s="121">
        <v>290</v>
      </c>
      <c r="H73" s="122">
        <v>167</v>
      </c>
      <c r="I73" s="118">
        <v>0.57586206896551728</v>
      </c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</row>
    <row r="74" spans="1:145" x14ac:dyDescent="0.3">
      <c r="A74" s="51" t="s">
        <v>12</v>
      </c>
      <c r="B74" s="51" t="s">
        <v>13</v>
      </c>
      <c r="C74" s="119"/>
      <c r="D74" s="81" t="s">
        <v>16</v>
      </c>
      <c r="E74" s="120">
        <v>45040</v>
      </c>
      <c r="F74" s="117">
        <v>46444</v>
      </c>
      <c r="G74" s="121">
        <v>1005</v>
      </c>
      <c r="H74" s="122">
        <v>832</v>
      </c>
      <c r="I74" s="118">
        <v>0.8278606965174129</v>
      </c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</row>
    <row r="75" spans="1:145" x14ac:dyDescent="0.3">
      <c r="A75" s="51" t="s">
        <v>12</v>
      </c>
      <c r="B75" s="51" t="s">
        <v>13</v>
      </c>
      <c r="C75" s="119"/>
      <c r="D75" s="81" t="s">
        <v>16</v>
      </c>
      <c r="E75" s="120">
        <v>45783</v>
      </c>
      <c r="F75" s="117">
        <v>46295</v>
      </c>
      <c r="G75" s="121">
        <v>367</v>
      </c>
      <c r="H75" s="122">
        <v>301</v>
      </c>
      <c r="I75" s="118">
        <v>0.82016348773841963</v>
      </c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</row>
    <row r="76" spans="1:145" x14ac:dyDescent="0.3">
      <c r="A76" s="51" t="s">
        <v>12</v>
      </c>
      <c r="B76" s="51" t="s">
        <v>13</v>
      </c>
      <c r="C76" s="119"/>
      <c r="D76" s="81" t="s">
        <v>16</v>
      </c>
      <c r="E76" s="120">
        <v>46112</v>
      </c>
      <c r="F76" s="117">
        <v>46477</v>
      </c>
      <c r="G76" s="121">
        <v>262</v>
      </c>
      <c r="H76" s="122">
        <v>66</v>
      </c>
      <c r="I76" s="118">
        <v>0.25190839694656486</v>
      </c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</row>
    <row r="77" spans="1:145" x14ac:dyDescent="0.3">
      <c r="A77" s="51" t="s">
        <v>12</v>
      </c>
      <c r="B77" s="51" t="s">
        <v>13</v>
      </c>
      <c r="C77" s="119"/>
      <c r="D77" s="81" t="s">
        <v>16</v>
      </c>
      <c r="E77" s="120">
        <v>45992</v>
      </c>
      <c r="F77" s="117">
        <v>46348</v>
      </c>
      <c r="G77" s="121">
        <v>255</v>
      </c>
      <c r="H77" s="122">
        <v>152</v>
      </c>
      <c r="I77" s="118">
        <v>0.59607843137254901</v>
      </c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</row>
    <row r="78" spans="1:145" x14ac:dyDescent="0.3">
      <c r="A78" s="51" t="s">
        <v>12</v>
      </c>
      <c r="B78" s="51" t="s">
        <v>13</v>
      </c>
      <c r="C78" s="119"/>
      <c r="D78" s="81" t="s">
        <v>16</v>
      </c>
      <c r="E78" s="120">
        <v>45390</v>
      </c>
      <c r="F78" s="117">
        <v>46318</v>
      </c>
      <c r="G78" s="121">
        <v>665</v>
      </c>
      <c r="H78" s="122">
        <v>582</v>
      </c>
      <c r="I78" s="118">
        <v>0.87518796992481207</v>
      </c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</row>
    <row r="79" spans="1:145" x14ac:dyDescent="0.3">
      <c r="A79" s="51" t="s">
        <v>12</v>
      </c>
      <c r="B79" s="51" t="s">
        <v>13</v>
      </c>
      <c r="C79" s="119"/>
      <c r="D79" s="81" t="s">
        <v>16</v>
      </c>
      <c r="E79" s="120">
        <v>45749</v>
      </c>
      <c r="F79" s="117">
        <v>46175</v>
      </c>
      <c r="G79" s="121">
        <v>305</v>
      </c>
      <c r="H79" s="122">
        <v>325</v>
      </c>
      <c r="I79" s="118">
        <v>1.0655737704918034</v>
      </c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</row>
    <row r="80" spans="1:145" x14ac:dyDescent="0.3">
      <c r="A80" s="51" t="s">
        <v>12</v>
      </c>
      <c r="B80" s="51" t="s">
        <v>13</v>
      </c>
      <c r="C80" s="119"/>
      <c r="D80" s="81" t="s">
        <v>16</v>
      </c>
      <c r="E80" s="120">
        <v>45945</v>
      </c>
      <c r="F80" s="117">
        <v>46233</v>
      </c>
      <c r="G80" s="121">
        <v>207</v>
      </c>
      <c r="H80" s="122">
        <v>185</v>
      </c>
      <c r="I80" s="118">
        <v>0.893719806763285</v>
      </c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</row>
    <row r="81" spans="1:145" x14ac:dyDescent="0.3">
      <c r="A81" s="51" t="s">
        <v>12</v>
      </c>
      <c r="B81" s="51" t="s">
        <v>13</v>
      </c>
      <c r="C81" s="119"/>
      <c r="D81" s="81" t="s">
        <v>16</v>
      </c>
      <c r="E81" s="120">
        <v>45517</v>
      </c>
      <c r="F81" s="117">
        <v>46387</v>
      </c>
      <c r="G81" s="121">
        <v>623</v>
      </c>
      <c r="H81" s="122">
        <v>491</v>
      </c>
      <c r="I81" s="118">
        <v>0.7881219903691814</v>
      </c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</row>
    <row r="82" spans="1:145" x14ac:dyDescent="0.3">
      <c r="A82" s="51" t="s">
        <v>12</v>
      </c>
      <c r="B82" s="51" t="s">
        <v>13</v>
      </c>
      <c r="C82" s="119"/>
      <c r="D82" s="81" t="s">
        <v>16</v>
      </c>
      <c r="E82" s="120">
        <v>44670</v>
      </c>
      <c r="F82" s="117">
        <v>46234</v>
      </c>
      <c r="G82" s="121">
        <v>1119</v>
      </c>
      <c r="H82" s="122">
        <v>1096</v>
      </c>
      <c r="I82" s="118">
        <v>0.97944593386952639</v>
      </c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</row>
    <row r="83" spans="1:145" x14ac:dyDescent="0.3">
      <c r="A83" s="51" t="s">
        <v>12</v>
      </c>
      <c r="B83" s="51" t="s">
        <v>13</v>
      </c>
      <c r="C83" s="119"/>
      <c r="D83" s="81" t="s">
        <v>16</v>
      </c>
      <c r="E83" s="120">
        <v>45761</v>
      </c>
      <c r="F83" s="117">
        <v>46326</v>
      </c>
      <c r="G83" s="121">
        <v>405</v>
      </c>
      <c r="H83" s="122">
        <v>317</v>
      </c>
      <c r="I83" s="118">
        <v>0.78271604938271599</v>
      </c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</row>
    <row r="84" spans="1:145" x14ac:dyDescent="0.3">
      <c r="A84" s="51" t="s">
        <v>12</v>
      </c>
      <c r="B84" s="51" t="s">
        <v>13</v>
      </c>
      <c r="C84" s="119"/>
      <c r="D84" s="81" t="s">
        <v>16</v>
      </c>
      <c r="E84" s="120">
        <v>45573</v>
      </c>
      <c r="F84" s="117">
        <v>46295</v>
      </c>
      <c r="G84" s="121">
        <v>517</v>
      </c>
      <c r="H84" s="122">
        <v>451</v>
      </c>
      <c r="I84" s="118">
        <v>0.87234042553191493</v>
      </c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</row>
  </sheetData>
  <conditionalFormatting sqref="I2:I84">
    <cfRule type="dataBar" priority="1">
      <dataBar>
        <cfvo type="min"/>
        <cfvo type="max"/>
        <color theme="5" tint="-0.249977111117893"/>
      </dataBar>
      <extLst>
        <ext xmlns:x14="http://schemas.microsoft.com/office/spreadsheetml/2009/9/main" uri="{B025F937-C7B1-47D3-B67F-A62EFF666E3E}">
          <x14:id>{2AA3EF02-A61E-4245-84BC-137277007F0C}</x14:id>
        </ext>
      </extLst>
    </cfRule>
  </conditionalFormatting>
  <conditionalFormatting sqref="J1:EO1">
    <cfRule type="expression" priority="3">
      <formula>J$5&lt;&gt;blank</formula>
    </cfRule>
    <cfRule type="expression" dxfId="4" priority="7">
      <formula>J$5&lt;&gt;""</formula>
    </cfRule>
  </conditionalFormatting>
  <conditionalFormatting sqref="J2:EO80">
    <cfRule type="expression" dxfId="3" priority="54" stopIfTrue="1">
      <formula>AND(WEEKDAY(J$5,2)&gt;5,#REF!&lt;&gt;"")</formula>
    </cfRule>
  </conditionalFormatting>
  <conditionalFormatting sqref="J2:EO84">
    <cfRule type="expression" dxfId="2" priority="4" stopIfTrue="1">
      <formula>AND(J$5&gt;=$E2,WORKDAY.INTL($E2,$H2,1)-1&gt;=J$5)</formula>
    </cfRule>
    <cfRule type="expression" dxfId="1" priority="5" stopIfTrue="1">
      <formula>AND(J$5&gt;=WORKDAY.INTL($E2,$H2,1),$I2=0,J$5&lt;=$F2)</formula>
    </cfRule>
    <cfRule type="expression" dxfId="0" priority="6" stopIfTrue="1">
      <formula>AND(J$5&gt;=WORKDAY.INTL($E2,$H2,1),$I2&lt;&gt;1,J$5&lt;=$F2)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AA3EF02-A61E-4245-84BC-137277007F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I2:I84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465AF360785B4699342B78FD7B96FD" ma:contentTypeVersion="10" ma:contentTypeDescription="Create a new document." ma:contentTypeScope="" ma:versionID="ec5bd27dc4fbc794d9001a770948c611">
  <xsd:schema xmlns:xsd="http://www.w3.org/2001/XMLSchema" xmlns:xs="http://www.w3.org/2001/XMLSchema" xmlns:p="http://schemas.microsoft.com/office/2006/metadata/properties" xmlns:ns2="885a3a58-86a2-47e7-b888-a2b77ff241f7" xmlns:ns3="920d9b82-5cfc-42be-bc1b-20e2b4dccad4" targetNamespace="http://schemas.microsoft.com/office/2006/metadata/properties" ma:root="true" ma:fieldsID="a02c92bb402f31f4b18a384c1ab72a38" ns2:_="" ns3:_="">
    <xsd:import namespace="885a3a58-86a2-47e7-b888-a2b77ff241f7"/>
    <xsd:import namespace="920d9b82-5cfc-42be-bc1b-20e2b4dcca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5a3a58-86a2-47e7-b888-a2b77ff241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d9b82-5cfc-42be-bc1b-20e2b4dcc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25042D-16C3-44D4-8DA4-E49D102A6A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5a3a58-86a2-47e7-b888-a2b77ff241f7"/>
    <ds:schemaRef ds:uri="920d9b82-5cfc-42be-bc1b-20e2b4dcc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00A517-D961-4037-909A-5DFE49EF191B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022895E6-87EE-497D-A67C-405719648BD8}">
  <ds:schemaRefs>
    <ds:schemaRef ds:uri="885a3a58-86a2-47e7-b888-a2b77ff241f7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920d9b82-5cfc-42be-bc1b-20e2b4dccad4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435083E4-1399-4567-989D-63D215EE02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Input sheet</vt:lpstr>
      <vt:lpstr>Headcount 2026 05 15</vt:lpstr>
      <vt:lpstr>Workings</vt:lpstr>
      <vt:lpstr>Instructions</vt:lpstr>
      <vt:lpstr>More Resources</vt:lpstr>
      <vt:lpstr>Dashboard Protection</vt:lpstr>
      <vt:lpstr>Copyright</vt:lpstr>
      <vt:lpstr>Dashboard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Mynda Treacy</dc:creator>
  <cp:keywords/>
  <dc:description/>
  <cp:lastModifiedBy>Henk Veenendaal</cp:lastModifiedBy>
  <cp:revision/>
  <dcterms:created xsi:type="dcterms:W3CDTF">2019-08-20T08:51:45Z</dcterms:created>
  <dcterms:modified xsi:type="dcterms:W3CDTF">2026-07-21T04:34:33Z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02b84695-4a78-46f7-82bd-1e46fd6e4c51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0x01010032465AF360785B4699342B78FD7B96FD</vt:lpwstr>
  </property>
</Properties>
</file>